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NE\Desktop\revision\RSP\DICTAMEN\Anexos RSP\"/>
    </mc:Choice>
  </mc:AlternateContent>
  <bookViews>
    <workbookView xWindow="0" yWindow="0" windowWidth="20490" windowHeight="7650"/>
  </bookViews>
  <sheets>
    <sheet name="ANEXO 4-RSP-ME" sheetId="3" r:id="rId1"/>
  </sheets>
  <definedNames>
    <definedName name="_xlnm._FilterDatabase" localSheetId="0" hidden="1">'ANEXO 4-RSP-ME'!$A$13:$BY$40</definedName>
    <definedName name="_xlnm.Print_Area" localSheetId="0">'ANEXO 4-RSP-ME'!$A$1:$BY$39</definedName>
    <definedName name="_xlnm.Print_Titles" localSheetId="0">'ANEXO 4-RSP-ME'!$1:$9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16" i="3" l="1"/>
  <c r="CA26" i="3" l="1"/>
  <c r="BZ26" i="3"/>
  <c r="BW26" i="3"/>
  <c r="BU26" i="3"/>
  <c r="BR26" i="3"/>
  <c r="BQ26" i="3"/>
  <c r="BP26" i="3"/>
  <c r="BO26" i="3"/>
  <c r="BN26" i="3"/>
  <c r="BH26" i="3"/>
  <c r="BG26" i="3"/>
  <c r="BF26" i="3"/>
  <c r="BE26" i="3"/>
  <c r="BD26" i="3"/>
  <c r="BC26" i="3"/>
  <c r="BB26" i="3"/>
  <c r="BA26" i="3"/>
  <c r="AZ26" i="3"/>
  <c r="AY26" i="3"/>
  <c r="AS26" i="3"/>
  <c r="AR26" i="3"/>
  <c r="AQ26" i="3"/>
  <c r="AP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U32" i="3"/>
  <c r="U29" i="3"/>
  <c r="AK21" i="3"/>
  <c r="AK23" i="3"/>
  <c r="AJ23" i="3"/>
  <c r="S26" i="3" l="1"/>
  <c r="BM21" i="3"/>
  <c r="BL21" i="3"/>
  <c r="BK21" i="3"/>
  <c r="BJ21" i="3"/>
  <c r="BI21" i="3"/>
  <c r="AX21" i="3"/>
  <c r="AW21" i="3"/>
  <c r="AU21" i="3"/>
  <c r="AT21" i="3"/>
  <c r="AM21" i="3"/>
  <c r="AL21" i="3"/>
  <c r="BM20" i="3"/>
  <c r="BL20" i="3"/>
  <c r="BK20" i="3"/>
  <c r="BJ20" i="3"/>
  <c r="BI20" i="3"/>
  <c r="AX20" i="3"/>
  <c r="AW20" i="3"/>
  <c r="AU20" i="3"/>
  <c r="AT20" i="3"/>
  <c r="AM20" i="3"/>
  <c r="AL20" i="3"/>
  <c r="BM17" i="3"/>
  <c r="BL17" i="3"/>
  <c r="BK17" i="3"/>
  <c r="BJ17" i="3"/>
  <c r="BI17" i="3"/>
  <c r="AX17" i="3"/>
  <c r="AW17" i="3"/>
  <c r="AU17" i="3"/>
  <c r="AT17" i="3"/>
  <c r="AM17" i="3"/>
  <c r="AL17" i="3"/>
  <c r="BM18" i="3"/>
  <c r="BL18" i="3"/>
  <c r="BK18" i="3"/>
  <c r="BJ18" i="3"/>
  <c r="BI18" i="3"/>
  <c r="AX18" i="3"/>
  <c r="AW18" i="3"/>
  <c r="AU18" i="3"/>
  <c r="AT18" i="3"/>
  <c r="AM18" i="3"/>
  <c r="AL18" i="3"/>
  <c r="BM19" i="3"/>
  <c r="BL19" i="3"/>
  <c r="BK19" i="3"/>
  <c r="BJ19" i="3"/>
  <c r="BI19" i="3"/>
  <c r="AX19" i="3"/>
  <c r="AW19" i="3"/>
  <c r="AU19" i="3"/>
  <c r="AT19" i="3"/>
  <c r="AM19" i="3"/>
  <c r="AL19" i="3"/>
  <c r="CA23" i="3"/>
  <c r="BZ23" i="3"/>
  <c r="BW23" i="3"/>
  <c r="BU23" i="3"/>
  <c r="BR23" i="3"/>
  <c r="BQ23" i="3"/>
  <c r="BP23" i="3"/>
  <c r="BO23" i="3"/>
  <c r="BN23" i="3"/>
  <c r="BH23" i="3"/>
  <c r="BG23" i="3"/>
  <c r="BF23" i="3"/>
  <c r="BE23" i="3"/>
  <c r="BD23" i="3"/>
  <c r="BC23" i="3"/>
  <c r="BB23" i="3"/>
  <c r="BA23" i="3"/>
  <c r="AZ23" i="3"/>
  <c r="AY23" i="3"/>
  <c r="AS23" i="3"/>
  <c r="AR23" i="3"/>
  <c r="AQ23" i="3"/>
  <c r="AP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BS21" i="3" l="1"/>
  <c r="BY21" i="3" s="1"/>
  <c r="CB21" i="3" s="1"/>
  <c r="BS20" i="3"/>
  <c r="BY20" i="3" s="1"/>
  <c r="CB20" i="3" s="1"/>
  <c r="BS17" i="3"/>
  <c r="BS18" i="3"/>
  <c r="BY18" i="3" s="1"/>
  <c r="CB18" i="3" s="1"/>
  <c r="BS19" i="3"/>
  <c r="BY19" i="3" s="1"/>
  <c r="BY17" i="3" l="1"/>
  <c r="CB17" i="3" s="1"/>
  <c r="CB19" i="3"/>
  <c r="S23" i="3" l="1"/>
  <c r="BV31" i="3"/>
  <c r="BT31" i="3"/>
  <c r="BX31" i="3" s="1"/>
  <c r="BM31" i="3"/>
  <c r="BL31" i="3"/>
  <c r="BK31" i="3"/>
  <c r="BK32" i="3" s="1"/>
  <c r="BJ31" i="3"/>
  <c r="BJ32" i="3" s="1"/>
  <c r="BI31" i="3"/>
  <c r="BI32" i="3" s="1"/>
  <c r="AX31" i="3"/>
  <c r="AX32" i="3" s="1"/>
  <c r="AW31" i="3"/>
  <c r="AV31" i="3"/>
  <c r="AU31" i="3"/>
  <c r="AU32" i="3" s="1"/>
  <c r="AT31" i="3"/>
  <c r="AT32" i="3" s="1"/>
  <c r="AO31" i="3"/>
  <c r="AO32" i="3" s="1"/>
  <c r="AN31" i="3"/>
  <c r="AN32" i="3" s="1"/>
  <c r="AM31" i="3"/>
  <c r="AM32" i="3" s="1"/>
  <c r="AL31" i="3"/>
  <c r="BV28" i="3"/>
  <c r="BT28" i="3"/>
  <c r="BT29" i="3" s="1"/>
  <c r="BM28" i="3"/>
  <c r="BL28" i="3"/>
  <c r="BK28" i="3"/>
  <c r="BK29" i="3" s="1"/>
  <c r="BJ28" i="3"/>
  <c r="BI28" i="3"/>
  <c r="BI29" i="3" s="1"/>
  <c r="AX28" i="3"/>
  <c r="AX29" i="3" s="1"/>
  <c r="AW28" i="3"/>
  <c r="AV28" i="3"/>
  <c r="AV29" i="3" s="1"/>
  <c r="AU28" i="3"/>
  <c r="AT28" i="3"/>
  <c r="AT29" i="3" s="1"/>
  <c r="AO28" i="3"/>
  <c r="AN28" i="3"/>
  <c r="AN29" i="3" s="1"/>
  <c r="AM28" i="3"/>
  <c r="AM29" i="3" s="1"/>
  <c r="AL28" i="3"/>
  <c r="AL29" i="3" s="1"/>
  <c r="BT25" i="3"/>
  <c r="BT26" i="3" s="1"/>
  <c r="BM25" i="3"/>
  <c r="BM26" i="3" s="1"/>
  <c r="BL25" i="3"/>
  <c r="BL26" i="3" s="1"/>
  <c r="BK25" i="3"/>
  <c r="BK26" i="3" s="1"/>
  <c r="BJ25" i="3"/>
  <c r="BJ26" i="3" s="1"/>
  <c r="BI25" i="3"/>
  <c r="BI26" i="3" s="1"/>
  <c r="AX25" i="3"/>
  <c r="AX26" i="3" s="1"/>
  <c r="AW25" i="3"/>
  <c r="AW26" i="3" s="1"/>
  <c r="AV25" i="3"/>
  <c r="AV26" i="3" s="1"/>
  <c r="AU25" i="3"/>
  <c r="AU26" i="3" s="1"/>
  <c r="AT25" i="3"/>
  <c r="AT26" i="3" s="1"/>
  <c r="AO25" i="3"/>
  <c r="AO26" i="3" s="1"/>
  <c r="AN25" i="3"/>
  <c r="AN26" i="3" s="1"/>
  <c r="AM25" i="3"/>
  <c r="AM26" i="3" s="1"/>
  <c r="AL25" i="3"/>
  <c r="AL26" i="3" s="1"/>
  <c r="BT23" i="3"/>
  <c r="BV23" i="3"/>
  <c r="AK32" i="3"/>
  <c r="AK29" i="3"/>
  <c r="U40" i="3"/>
  <c r="BM16" i="3"/>
  <c r="BL16" i="3"/>
  <c r="BL23" i="3" s="1"/>
  <c r="BK16" i="3"/>
  <c r="BK23" i="3" s="1"/>
  <c r="BJ16" i="3"/>
  <c r="BJ23" i="3" s="1"/>
  <c r="BI16" i="3"/>
  <c r="AX16" i="3"/>
  <c r="AW16" i="3"/>
  <c r="AU16" i="3"/>
  <c r="AT23" i="3"/>
  <c r="AO23" i="3"/>
  <c r="AL16" i="3"/>
  <c r="AI32" i="3"/>
  <c r="AI29" i="3"/>
  <c r="AH32" i="3"/>
  <c r="AG32" i="3"/>
  <c r="AF32" i="3"/>
  <c r="AE32" i="3"/>
  <c r="AH29" i="3"/>
  <c r="AG29" i="3"/>
  <c r="AG40" i="3" s="1"/>
  <c r="AF29" i="3"/>
  <c r="AE29" i="3"/>
  <c r="AF40" i="3"/>
  <c r="R32" i="3"/>
  <c r="Q32" i="3"/>
  <c r="P32" i="3"/>
  <c r="O32" i="3"/>
  <c r="N32" i="3"/>
  <c r="R29" i="3"/>
  <c r="Q29" i="3"/>
  <c r="P29" i="3"/>
  <c r="O29" i="3"/>
  <c r="N29" i="3"/>
  <c r="T29" i="3"/>
  <c r="V29" i="3"/>
  <c r="W29" i="3"/>
  <c r="X29" i="3"/>
  <c r="T32" i="3"/>
  <c r="V32" i="3"/>
  <c r="W32" i="3"/>
  <c r="X32" i="3"/>
  <c r="BH32" i="3"/>
  <c r="BG32" i="3"/>
  <c r="BF32" i="3"/>
  <c r="BE32" i="3"/>
  <c r="BD32" i="3"/>
  <c r="BH29" i="3"/>
  <c r="BG29" i="3"/>
  <c r="BF29" i="3"/>
  <c r="BE29" i="3"/>
  <c r="BD29" i="3"/>
  <c r="BF40" i="3"/>
  <c r="CA32" i="3"/>
  <c r="BZ32" i="3"/>
  <c r="BW32" i="3"/>
  <c r="BV32" i="3"/>
  <c r="BU32" i="3"/>
  <c r="BT32" i="3"/>
  <c r="BR32" i="3"/>
  <c r="BQ32" i="3"/>
  <c r="BP32" i="3"/>
  <c r="BO32" i="3"/>
  <c r="BN32" i="3"/>
  <c r="BM32" i="3"/>
  <c r="BL32" i="3"/>
  <c r="BC32" i="3"/>
  <c r="BB32" i="3"/>
  <c r="BA32" i="3"/>
  <c r="AZ32" i="3"/>
  <c r="AY32" i="3"/>
  <c r="AW32" i="3"/>
  <c r="AV32" i="3"/>
  <c r="AS32" i="3"/>
  <c r="AR32" i="3"/>
  <c r="AQ32" i="3"/>
  <c r="AP32" i="3"/>
  <c r="AJ32" i="3"/>
  <c r="AD32" i="3"/>
  <c r="AC32" i="3"/>
  <c r="AB32" i="3"/>
  <c r="AA32" i="3"/>
  <c r="Z32" i="3"/>
  <c r="Z40" i="3" s="1"/>
  <c r="Y32" i="3"/>
  <c r="M32" i="3"/>
  <c r="L32" i="3"/>
  <c r="K32" i="3"/>
  <c r="K40" i="3" s="1"/>
  <c r="J32" i="3"/>
  <c r="I32" i="3"/>
  <c r="H32" i="3"/>
  <c r="G32" i="3"/>
  <c r="F32" i="3"/>
  <c r="E32" i="3"/>
  <c r="CA29" i="3"/>
  <c r="BZ29" i="3"/>
  <c r="BW29" i="3"/>
  <c r="BU29" i="3"/>
  <c r="BU40" i="3" s="1"/>
  <c r="BR29" i="3"/>
  <c r="BQ29" i="3"/>
  <c r="BP29" i="3"/>
  <c r="BP40" i="3" s="1"/>
  <c r="BO29" i="3"/>
  <c r="BN29" i="3"/>
  <c r="BM29" i="3"/>
  <c r="BL29" i="3"/>
  <c r="BJ29" i="3"/>
  <c r="BC29" i="3"/>
  <c r="BB29" i="3"/>
  <c r="BA29" i="3"/>
  <c r="AZ29" i="3"/>
  <c r="AY29" i="3"/>
  <c r="AW29" i="3"/>
  <c r="AU29" i="3"/>
  <c r="AS29" i="3"/>
  <c r="AS40" i="3" s="1"/>
  <c r="AR29" i="3"/>
  <c r="AQ29" i="3"/>
  <c r="AP29" i="3"/>
  <c r="AJ29" i="3"/>
  <c r="AJ40" i="3" s="1"/>
  <c r="AD29" i="3"/>
  <c r="AC29" i="3"/>
  <c r="AC40" i="3" s="1"/>
  <c r="AB29" i="3"/>
  <c r="AB40" i="3" s="1"/>
  <c r="AA29" i="3"/>
  <c r="Z29" i="3"/>
  <c r="Y29" i="3"/>
  <c r="Y40" i="3" s="1"/>
  <c r="M29" i="3"/>
  <c r="L29" i="3"/>
  <c r="K29" i="3"/>
  <c r="J29" i="3"/>
  <c r="I29" i="3"/>
  <c r="I40" i="3" s="1"/>
  <c r="H29" i="3"/>
  <c r="G29" i="3"/>
  <c r="F29" i="3"/>
  <c r="F40" i="3" s="1"/>
  <c r="E29" i="3"/>
  <c r="BC40" i="3"/>
  <c r="AZ40" i="3"/>
  <c r="AY40" i="3"/>
  <c r="H40" i="3"/>
  <c r="G40" i="3"/>
  <c r="AP40" i="3"/>
  <c r="J40" i="3"/>
  <c r="BB40" i="3" l="1"/>
  <c r="AD40" i="3"/>
  <c r="AA40" i="3"/>
  <c r="BD40" i="3"/>
  <c r="AH40" i="3"/>
  <c r="CA40" i="3"/>
  <c r="R40" i="3"/>
  <c r="BA40" i="3"/>
  <c r="BQ40" i="3"/>
  <c r="BG40" i="3"/>
  <c r="BS31" i="3"/>
  <c r="BS32" i="3" s="1"/>
  <c r="AK40" i="3"/>
  <c r="BX28" i="3"/>
  <c r="BX29" i="3" s="1"/>
  <c r="BR40" i="3"/>
  <c r="E40" i="3"/>
  <c r="M40" i="3"/>
  <c r="N40" i="3"/>
  <c r="Q40" i="3"/>
  <c r="AQ40" i="3"/>
  <c r="BN40" i="3"/>
  <c r="BW40" i="3"/>
  <c r="AR40" i="3"/>
  <c r="BE40" i="3"/>
  <c r="L40" i="3"/>
  <c r="P40" i="3"/>
  <c r="BV25" i="3"/>
  <c r="BV26" i="3" s="1"/>
  <c r="BV29" i="3"/>
  <c r="S32" i="3"/>
  <c r="O40" i="3"/>
  <c r="BH40" i="3"/>
  <c r="AE40" i="3"/>
  <c r="X40" i="3"/>
  <c r="BS28" i="3"/>
  <c r="BS29" i="3" s="1"/>
  <c r="S29" i="3"/>
  <c r="V40" i="3"/>
  <c r="W40" i="3"/>
  <c r="BS25" i="3"/>
  <c r="BS26" i="3" s="1"/>
  <c r="BZ40" i="3"/>
  <c r="T40" i="3"/>
  <c r="AI40" i="3"/>
  <c r="BJ40" i="3"/>
  <c r="BO40" i="3"/>
  <c r="BX23" i="3"/>
  <c r="AV23" i="3"/>
  <c r="AV40" i="3" s="1"/>
  <c r="BI23" i="3"/>
  <c r="BI40" i="3" s="1"/>
  <c r="BY44" i="3" s="1"/>
  <c r="AM23" i="3"/>
  <c r="AM40" i="3" s="1"/>
  <c r="AU23" i="3"/>
  <c r="AU40" i="3" s="1"/>
  <c r="BM23" i="3"/>
  <c r="BM40" i="3" s="1"/>
  <c r="AW23" i="3"/>
  <c r="AW40" i="3" s="1"/>
  <c r="AX23" i="3"/>
  <c r="AX40" i="3" s="1"/>
  <c r="AL23" i="3"/>
  <c r="BS16" i="3"/>
  <c r="BS23" i="3" s="1"/>
  <c r="AN23" i="3"/>
  <c r="AN40" i="3" s="1"/>
  <c r="BL40" i="3"/>
  <c r="BT40" i="3"/>
  <c r="M44" i="3"/>
  <c r="BK40" i="3"/>
  <c r="BX32" i="3"/>
  <c r="BY31" i="3"/>
  <c r="AO29" i="3"/>
  <c r="AO40" i="3" s="1"/>
  <c r="AT40" i="3"/>
  <c r="AL32" i="3"/>
  <c r="BX25" i="3" l="1"/>
  <c r="BX26" i="3" s="1"/>
  <c r="BX40" i="3" s="1"/>
  <c r="BY28" i="3"/>
  <c r="CB28" i="3" s="1"/>
  <c r="CB29" i="3" s="1"/>
  <c r="BV40" i="3"/>
  <c r="S40" i="3"/>
  <c r="BS40" i="3"/>
  <c r="BY16" i="3"/>
  <c r="AL40" i="3"/>
  <c r="CB31" i="3"/>
  <c r="CB32" i="3" s="1"/>
  <c r="BY32" i="3"/>
  <c r="BY25" i="3" l="1"/>
  <c r="CB25" i="3" s="1"/>
  <c r="CB26" i="3" s="1"/>
  <c r="BY29" i="3"/>
  <c r="BY23" i="3"/>
  <c r="CB16" i="3"/>
  <c r="CB23" i="3" s="1"/>
  <c r="BY26" i="3" l="1"/>
  <c r="BY40" i="3" s="1"/>
  <c r="CB40" i="3"/>
</calcChain>
</file>

<file path=xl/comments1.xml><?xml version="1.0" encoding="utf-8"?>
<comments xmlns="http://schemas.openxmlformats.org/spreadsheetml/2006/main">
  <authors>
    <author>INE</author>
  </authors>
  <commentList>
    <comment ref="AP13" authorId="0" shapeId="0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AE a la AH, realizaron una comprobación en 2020, debera poner la parte correspondiente en las columnas AE Bis a la AH Bis.</t>
        </r>
      </text>
    </comment>
    <comment ref="AY13" authorId="0" shapeId="0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AI a la AM, realizaron una comprobación en 2020, debera poner la parte correspondiente en las columnas AI Bis a la AM Bis.</t>
        </r>
      </text>
    </comment>
    <comment ref="BD13" authorId="0" shapeId="0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AI a la AM, realizaron una comprobación en 2020, debera poner la parte correspondiente en las columnas AI Ter a la AM Ter.</t>
        </r>
      </text>
    </comment>
    <comment ref="BN13" authorId="0" shapeId="0">
      <text>
        <r>
          <rPr>
            <b/>
            <sz val="9"/>
            <color indexed="81"/>
            <rFont val="Tahoma"/>
            <family val="2"/>
          </rPr>
          <t>INE:</t>
        </r>
        <r>
          <rPr>
            <sz val="9"/>
            <color indexed="81"/>
            <rFont val="Tahoma"/>
            <family val="2"/>
          </rPr>
          <t xml:space="preserve">
Si de los saldos sancionados que identifican de la AN a la AR, realizaron una comprobación en 2020, debera poner la parte correspondiente en las columnas AN Bis a la AR Bis.</t>
        </r>
      </text>
    </comment>
  </commentList>
</comments>
</file>

<file path=xl/sharedStrings.xml><?xml version="1.0" encoding="utf-8"?>
<sst xmlns="http://schemas.openxmlformats.org/spreadsheetml/2006/main" count="206" uniqueCount="149">
  <si>
    <t>UNIDAD TÉCNICA DE FISCALIZACIÓN</t>
  </si>
  <si>
    <t>DIRECCIÓN DE AUDITORÍA DE PARTIDOS POLÍTICOS,  AGRUPACIONES POLÍTICAS Y OTROS</t>
  </si>
  <si>
    <t/>
  </si>
  <si>
    <t>2016</t>
  </si>
  <si>
    <t>2017</t>
  </si>
  <si>
    <t>2018</t>
  </si>
  <si>
    <t>Comprobación:</t>
  </si>
  <si>
    <t>Saldos de la balanza de comprobación del sujeto obligado al 31-12-17</t>
  </si>
  <si>
    <t>Diferencia</t>
  </si>
  <si>
    <t>V</t>
  </si>
  <si>
    <t>W</t>
  </si>
  <si>
    <t>X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</si>
  <si>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</si>
  <si>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</si>
  <si>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</si>
  <si>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</si>
  <si>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</si>
  <si>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</si>
  <si>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</si>
  <si>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</si>
  <si>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</si>
  <si>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</si>
  <si>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</si>
  <si>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</si>
  <si>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</si>
  <si>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</si>
  <si>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</si>
  <si>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</si>
  <si>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</si>
  <si>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</si>
  <si>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</si>
  <si>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</si>
  <si>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 xml:space="preserve">U </t>
  </si>
  <si>
    <t xml:space="preserve">Y </t>
  </si>
  <si>
    <t xml:space="preserve">Z </t>
  </si>
  <si>
    <t>2-1-01-00-0000</t>
  </si>
  <si>
    <t>PROVEEDORES</t>
  </si>
  <si>
    <t>SUBTOTAL</t>
  </si>
  <si>
    <t>21-02-00-0000</t>
  </si>
  <si>
    <t>CUENTAS POR PAGAR</t>
  </si>
  <si>
    <t>ACREEDORES DIVERSOS</t>
  </si>
  <si>
    <t>Sumas totales de Cuentas por Pagar</t>
  </si>
  <si>
    <t>21-02-03-0000</t>
  </si>
  <si>
    <t>CORTO PLAZO</t>
  </si>
  <si>
    <t>LARGO PLAZO</t>
  </si>
  <si>
    <t>NOTA: Partidas no sujetas a sanción son, partidas inter-comité, intereses nominales, fondo de ahorro, sueldos por pagar, intereses moratorios devengados y multas</t>
  </si>
  <si>
    <t>Suma del saldo inicial</t>
  </si>
  <si>
    <t>Cons.</t>
  </si>
  <si>
    <t xml:space="preserve">Comité  </t>
  </si>
  <si>
    <t>Núm. de cuenta</t>
  </si>
  <si>
    <t>Nombre de la cuenta o subcuenta</t>
  </si>
  <si>
    <t>Saldos con antigüedad mayor a un año</t>
  </si>
  <si>
    <t>Saldo con antigüedad menor a un año</t>
  </si>
  <si>
    <t xml:space="preserve">De  saldos no sancionados en ejercicios anteriores del:                         </t>
  </si>
  <si>
    <t xml:space="preserve">De saldos sancionados en ejercicios anteriores del:                            </t>
  </si>
  <si>
    <t xml:space="preserve">De saldos sancionados en ejercicios anteriores del:                         </t>
  </si>
  <si>
    <t>Cargo</t>
  </si>
  <si>
    <t>Abono</t>
  </si>
  <si>
    <t>Propias del partido político</t>
  </si>
  <si>
    <t>Partidas no sujetas a sanción</t>
  </si>
  <si>
    <t>Subtotal con antigüedad mayor a un año</t>
  </si>
  <si>
    <t>Subtotal con antigüedad menor a un año</t>
  </si>
  <si>
    <t>Con antigüedad mayor a un año sin documentación que justifique su permanencia</t>
  </si>
  <si>
    <t>Con excepción legal y/o documentación comprobatoria que acredita su permanencia</t>
  </si>
  <si>
    <t>N-bis</t>
  </si>
  <si>
    <t>O bis</t>
  </si>
  <si>
    <t xml:space="preserve">Aa </t>
  </si>
  <si>
    <t xml:space="preserve">Ab </t>
  </si>
  <si>
    <t xml:space="preserve"> ac </t>
  </si>
  <si>
    <t xml:space="preserve">Ad </t>
  </si>
  <si>
    <t xml:space="preserve"> ad bis</t>
  </si>
  <si>
    <t>Ae=(f-u)-ae bis</t>
  </si>
  <si>
    <t>Af=(g-v)-af bis</t>
  </si>
  <si>
    <t>Ag=(h-w)-ag bis</t>
  </si>
  <si>
    <t>Ah=(i-x)-ah bis</t>
  </si>
  <si>
    <t>Ae bis</t>
  </si>
  <si>
    <t>Af bis</t>
  </si>
  <si>
    <t>Ag bis</t>
  </si>
  <si>
    <t>Ah bis</t>
  </si>
  <si>
    <t>Ai=(a-p) - ai bis - ai ter</t>
  </si>
  <si>
    <t>Aj=(b-q) - aj bis - aj ter</t>
  </si>
  <si>
    <t>Ak=(c-r) - ak bis - ak ter</t>
  </si>
  <si>
    <t>Al=(d-s) -al bis - al ter</t>
  </si>
  <si>
    <t>Am=(e-t) - am bis - am ter</t>
  </si>
  <si>
    <t>Ai bis</t>
  </si>
  <si>
    <t>Aj bis</t>
  </si>
  <si>
    <t>Ak bis</t>
  </si>
  <si>
    <t>Al bis</t>
  </si>
  <si>
    <t>Am bis</t>
  </si>
  <si>
    <t>Ai ter</t>
  </si>
  <si>
    <t>Aj ter</t>
  </si>
  <si>
    <t>Ak ter</t>
  </si>
  <si>
    <t>Al ter</t>
  </si>
  <si>
    <t>Am ter</t>
  </si>
  <si>
    <t>An=(j-y) - an bis</t>
  </si>
  <si>
    <t>Ao=(k-z) - ao bis</t>
  </si>
  <si>
    <t>Ap=(l-aa) - ap bis</t>
  </si>
  <si>
    <t>Aq=(m-ab) - aq bis</t>
  </si>
  <si>
    <t>Ar=(n-ac) - ar bis</t>
  </si>
  <si>
    <t>An bis</t>
  </si>
  <si>
    <t>Ao bis</t>
  </si>
  <si>
    <t>Ap bis</t>
  </si>
  <si>
    <t>Aq bis</t>
  </si>
  <si>
    <t>Ar bis</t>
  </si>
  <si>
    <t>As=(ae+af+ag+ah+ae bis+af bis+ag bis+ah bis+ai+aj+ak+al+am+ai bis+aj bis+ak bis+al bis+am bis+ai ter+aj ter+ak ter+al ter+am ter+an+ao+ap+aq+ar+an bis+ao bis+ap bis+aq bis+ar bis)</t>
  </si>
  <si>
    <t>At=(o-ad) - at bis</t>
  </si>
  <si>
    <t>At bis</t>
  </si>
  <si>
    <t>Au=(o bis - ad bis) -au bis</t>
  </si>
  <si>
    <t>Au bis</t>
  </si>
  <si>
    <t>Av=(at+at bis+au bis+au bis)</t>
  </si>
  <si>
    <t>Aw=(as+av)</t>
  </si>
  <si>
    <t xml:space="preserve">Ax </t>
  </si>
  <si>
    <t>Ay</t>
  </si>
  <si>
    <t>Az=(aw+ax-ay)</t>
  </si>
  <si>
    <t>Índice:</t>
  </si>
  <si>
    <t xml:space="preserve"> </t>
  </si>
  <si>
    <t>Elaboró:</t>
  </si>
  <si>
    <t>Fecha:</t>
  </si>
  <si>
    <t>Supervisó:</t>
  </si>
  <si>
    <t>Vo.Bo.</t>
  </si>
  <si>
    <t>Ajustes y/o reclasificaciones</t>
  </si>
  <si>
    <t xml:space="preserve">De partidas no sujetas a sanción                 </t>
  </si>
  <si>
    <t xml:space="preserve">De partidas no sujetas a sanción                </t>
  </si>
  <si>
    <t>Saldos sancionados  en seguimiento</t>
  </si>
  <si>
    <t>Saldos no sancionados</t>
  </si>
  <si>
    <t xml:space="preserve">Partidas no sujetas a sanción </t>
  </si>
  <si>
    <t>INFORME ANUAL 2020</t>
  </si>
  <si>
    <t>REDES SOCIALES PROGRESISTAS</t>
  </si>
  <si>
    <t>ESTADO DE MÉXICO</t>
  </si>
  <si>
    <t>GRUPO VEINZO SA DE CV</t>
  </si>
  <si>
    <t>SAC BUSINESS PROMOTER SA DE CV</t>
  </si>
  <si>
    <t>FIXIT SA DE CV</t>
  </si>
  <si>
    <t>XILONEN OPERADORA C.R.S.A. DE C.V.</t>
  </si>
  <si>
    <t>SERVICIOS INTEGRALES FIX SA DE CV</t>
  </si>
  <si>
    <t>INSTITUTO NACIONAL PRO DEFENSA DE LOS DERECHOS HUMANOS Y LA LEGALIDAD AC</t>
  </si>
  <si>
    <t>CEE</t>
  </si>
  <si>
    <t>De pagos realizados en 2020</t>
  </si>
  <si>
    <t>INTEGRACIÓN DE CUENTAS POR PAGAR AL 31 DE DICIEMBRE DE 2020</t>
  </si>
  <si>
    <t>Saldo inicial al 01/01/20</t>
  </si>
  <si>
    <t>Provisiones realizadas en el ejercicio 2020</t>
  </si>
  <si>
    <t>Comprobaciones o pagos efectuadas en el ejercicio 2020</t>
  </si>
  <si>
    <t>Saldo final al
 31-12-20 del sujeto obligado</t>
  </si>
  <si>
    <t>Saldo final ajustado de auditoría al
 31-12-20 del 1er periodo de corrección</t>
  </si>
  <si>
    <t>2015 y Anteriores</t>
  </si>
  <si>
    <t>2019</t>
  </si>
  <si>
    <t xml:space="preserve"> Seguimiento para 2021</t>
  </si>
  <si>
    <t>Comprobados y/o pagados en 2021</t>
  </si>
  <si>
    <t>Seguimiento en 2021</t>
  </si>
  <si>
    <t>ANEXO 4-RSP-ME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</si>
</sst>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&quot;$&quot;#,##0.00"/>
    <numFmt numFmtId="166" formatCode="\$#,##0.00;\-\$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b/>
      <sz val="14"/>
      <color rgb="FF000000"/>
      <name val="Times New Roman"/>
      <family val="1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b/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C0066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D60093"/>
        <bgColor indexed="64"/>
      </patternFill>
    </fill>
    <fill>
      <patternFill patternType="solid">
        <fgColor rgb="FFCC3399"/>
        <bgColor indexed="64"/>
      </patternFill>
    </fill>
    <fill>
      <patternFill patternType="solid">
        <fgColor rgb="FFE20EAA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/>
  </cellStyleXfs>
  <cellXfs count="125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5" fillId="0" borderId="0" xfId="0" applyFont="1" applyFill="1" applyAlignment="1">
      <alignment vertical="center" wrapText="1"/>
    </xf>
    <xf numFmtId="164" fontId="6" fillId="0" borderId="0" xfId="1" quotePrefix="1" applyNumberFormat="1" applyFont="1" applyFill="1"/>
    <xf numFmtId="164" fontId="6" fillId="0" borderId="0" xfId="1" applyNumberFormat="1" applyFont="1" applyFill="1"/>
    <xf numFmtId="0" fontId="8" fillId="0" borderId="6" xfId="0" applyFont="1" applyFill="1" applyBorder="1" applyAlignment="1">
      <alignment horizontal="center" vertical="center"/>
    </xf>
    <xf numFmtId="164" fontId="9" fillId="0" borderId="6" xfId="1" applyNumberFormat="1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vertical="top" wrapText="1"/>
    </xf>
    <xf numFmtId="0" fontId="9" fillId="0" borderId="0" xfId="0" applyFont="1" applyFill="1" applyAlignment="1">
      <alignment vertical="top" wrapText="1"/>
    </xf>
    <xf numFmtId="164" fontId="10" fillId="0" borderId="6" xfId="1" applyNumberFormat="1" applyFont="1" applyFill="1" applyBorder="1" applyAlignment="1">
      <alignment horizontal="center" vertical="top" wrapText="1"/>
    </xf>
    <xf numFmtId="0" fontId="10" fillId="0" borderId="0" xfId="0" applyFont="1" applyFill="1"/>
    <xf numFmtId="165" fontId="9" fillId="0" borderId="14" xfId="2" applyNumberFormat="1" applyFont="1" applyFill="1" applyBorder="1"/>
    <xf numFmtId="0" fontId="7" fillId="0" borderId="0" xfId="0" applyNumberFormat="1" applyFont="1" applyFill="1" applyBorder="1" applyAlignment="1">
      <alignment horizontal="center" vertical="center"/>
    </xf>
    <xf numFmtId="43" fontId="6" fillId="0" borderId="0" xfId="1" applyFont="1" applyFill="1"/>
    <xf numFmtId="164" fontId="12" fillId="0" borderId="0" xfId="1" applyNumberFormat="1" applyFont="1" applyFill="1" applyAlignment="1">
      <alignment horizontal="center" vertical="center"/>
    </xf>
    <xf numFmtId="43" fontId="12" fillId="0" borderId="0" xfId="1" applyFont="1" applyFill="1" applyAlignment="1">
      <alignment vertical="center"/>
    </xf>
    <xf numFmtId="43" fontId="12" fillId="0" borderId="0" xfId="1" applyFont="1" applyFill="1" applyAlignment="1">
      <alignment horizontal="center" vertical="center"/>
    </xf>
    <xf numFmtId="164" fontId="6" fillId="0" borderId="0" xfId="1" applyNumberFormat="1" applyFont="1" applyFill="1" applyAlignment="1">
      <alignment horizontal="right"/>
    </xf>
    <xf numFmtId="164" fontId="6" fillId="0" borderId="15" xfId="1" applyNumberFormat="1" applyFont="1" applyFill="1" applyBorder="1"/>
    <xf numFmtId="164" fontId="9" fillId="0" borderId="1" xfId="1" applyNumberFormat="1" applyFont="1" applyFill="1" applyBorder="1" applyAlignment="1">
      <alignment horizontal="center" vertical="top" wrapText="1"/>
    </xf>
    <xf numFmtId="164" fontId="10" fillId="0" borderId="1" xfId="1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165" fontId="9" fillId="0" borderId="16" xfId="2" applyNumberFormat="1" applyFont="1" applyFill="1" applyBorder="1"/>
    <xf numFmtId="165" fontId="9" fillId="0" borderId="6" xfId="2" applyNumberFormat="1" applyFont="1" applyFill="1" applyBorder="1"/>
    <xf numFmtId="0" fontId="9" fillId="0" borderId="6" xfId="0" applyFont="1" applyFill="1" applyBorder="1" applyAlignment="1">
      <alignment horizontal="center" vertical="top" wrapText="1"/>
    </xf>
    <xf numFmtId="164" fontId="10" fillId="0" borderId="6" xfId="0" applyNumberFormat="1" applyFont="1" applyFill="1" applyBorder="1" applyAlignment="1">
      <alignment horizontal="center" vertical="top" wrapText="1"/>
    </xf>
    <xf numFmtId="43" fontId="12" fillId="0" borderId="0" xfId="1" applyFont="1" applyFill="1" applyAlignment="1">
      <alignment horizontal="center" vertical="center"/>
    </xf>
    <xf numFmtId="164" fontId="6" fillId="0" borderId="0" xfId="1" applyNumberFormat="1" applyFont="1" applyFill="1" applyBorder="1"/>
    <xf numFmtId="44" fontId="9" fillId="0" borderId="0" xfId="2" applyFont="1" applyFill="1" applyAlignment="1">
      <alignment vertical="top" wrapText="1"/>
    </xf>
    <xf numFmtId="44" fontId="9" fillId="0" borderId="0" xfId="0" applyNumberFormat="1" applyFont="1" applyFill="1" applyAlignment="1">
      <alignment vertical="top" wrapText="1"/>
    </xf>
    <xf numFmtId="0" fontId="2" fillId="7" borderId="6" xfId="1" applyNumberFormat="1" applyFont="1" applyFill="1" applyBorder="1" applyAlignment="1">
      <alignment horizontal="center" vertical="center" wrapText="1"/>
    </xf>
    <xf numFmtId="0" fontId="2" fillId="3" borderId="6" xfId="1" applyNumberFormat="1" applyFont="1" applyFill="1" applyBorder="1" applyAlignment="1">
      <alignment horizontal="center" vertical="center" wrapText="1"/>
    </xf>
    <xf numFmtId="0" fontId="2" fillId="4" borderId="6" xfId="1" applyNumberFormat="1" applyFont="1" applyFill="1" applyBorder="1" applyAlignment="1">
      <alignment horizontal="center" vertical="center" wrapText="1"/>
    </xf>
    <xf numFmtId="0" fontId="2" fillId="5" borderId="6" xfId="1" applyNumberFormat="1" applyFont="1" applyFill="1" applyBorder="1" applyAlignment="1">
      <alignment horizontal="center" vertical="center" wrapText="1"/>
    </xf>
    <xf numFmtId="164" fontId="2" fillId="3" borderId="6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top" wrapText="1"/>
    </xf>
    <xf numFmtId="164" fontId="2" fillId="6" borderId="6" xfId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166" fontId="11" fillId="0" borderId="6" xfId="0" applyNumberFormat="1" applyFont="1" applyFill="1" applyBorder="1" applyAlignment="1">
      <alignment horizontal="center" vertical="center"/>
    </xf>
    <xf numFmtId="166" fontId="11" fillId="0" borderId="6" xfId="0" applyNumberFormat="1" applyFont="1" applyFill="1" applyBorder="1" applyAlignment="1">
      <alignment vertical="center"/>
    </xf>
    <xf numFmtId="0" fontId="10" fillId="0" borderId="6" xfId="0" applyFont="1" applyFill="1" applyBorder="1" applyAlignment="1">
      <alignment horizontal="center" vertical="center"/>
    </xf>
    <xf numFmtId="166" fontId="15" fillId="0" borderId="6" xfId="0" applyNumberFormat="1" applyFont="1" applyFill="1" applyBorder="1" applyAlignment="1">
      <alignment horizontal="center" vertical="center"/>
    </xf>
    <xf numFmtId="166" fontId="15" fillId="0" borderId="6" xfId="0" applyNumberFormat="1" applyFont="1" applyFill="1" applyBorder="1" applyAlignment="1">
      <alignment vertical="center"/>
    </xf>
    <xf numFmtId="0" fontId="9" fillId="0" borderId="6" xfId="0" applyFont="1" applyFill="1" applyBorder="1" applyAlignment="1">
      <alignment horizontal="center" vertical="center"/>
    </xf>
    <xf numFmtId="166" fontId="16" fillId="0" borderId="6" xfId="0" applyNumberFormat="1" applyFont="1" applyFill="1" applyBorder="1" applyAlignment="1">
      <alignment horizontal="center" vertical="center"/>
    </xf>
    <xf numFmtId="166" fontId="16" fillId="0" borderId="6" xfId="0" applyNumberFormat="1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166" fontId="16" fillId="0" borderId="6" xfId="0" applyNumberFormat="1" applyFont="1" applyFill="1" applyBorder="1" applyAlignment="1">
      <alignment horizontal="center" vertical="center"/>
    </xf>
    <xf numFmtId="0" fontId="2" fillId="7" borderId="4" xfId="1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top" wrapText="1"/>
    </xf>
    <xf numFmtId="1" fontId="16" fillId="0" borderId="6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166" fontId="11" fillId="0" borderId="5" xfId="0" applyNumberFormat="1" applyFont="1" applyFill="1" applyBorder="1" applyAlignment="1">
      <alignment horizontal="center" vertical="center"/>
    </xf>
    <xf numFmtId="166" fontId="11" fillId="0" borderId="5" xfId="0" applyNumberFormat="1" applyFont="1" applyFill="1" applyBorder="1" applyAlignment="1">
      <alignment vertical="center"/>
    </xf>
    <xf numFmtId="0" fontId="9" fillId="0" borderId="6" xfId="0" applyFont="1" applyFill="1" applyBorder="1" applyAlignment="1">
      <alignment vertical="center"/>
    </xf>
    <xf numFmtId="0" fontId="3" fillId="8" borderId="0" xfId="0" applyFont="1" applyFill="1" applyAlignment="1">
      <alignment vertical="center"/>
    </xf>
    <xf numFmtId="0" fontId="18" fillId="8" borderId="6" xfId="3" applyFont="1" applyFill="1" applyBorder="1" applyAlignment="1">
      <alignment horizontal="left" vertical="center"/>
    </xf>
    <xf numFmtId="0" fontId="19" fillId="8" borderId="6" xfId="3" applyFont="1" applyFill="1" applyBorder="1" applyAlignment="1">
      <alignment horizontal="left" vertical="center"/>
    </xf>
    <xf numFmtId="0" fontId="5" fillId="8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 wrapText="1"/>
    </xf>
    <xf numFmtId="164" fontId="2" fillId="7" borderId="6" xfId="1" applyNumberFormat="1" applyFont="1" applyFill="1" applyBorder="1" applyAlignment="1">
      <alignment horizontal="center" vertical="center" wrapText="1"/>
    </xf>
    <xf numFmtId="0" fontId="2" fillId="7" borderId="1" xfId="1" applyNumberFormat="1" applyFont="1" applyFill="1" applyBorder="1" applyAlignment="1">
      <alignment horizontal="center" vertical="center" wrapText="1"/>
    </xf>
    <xf numFmtId="164" fontId="2" fillId="4" borderId="6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164" fontId="2" fillId="5" borderId="6" xfId="1" applyNumberFormat="1" applyFont="1" applyFill="1" applyBorder="1" applyAlignment="1">
      <alignment horizontal="center" vertical="center" wrapText="1"/>
    </xf>
    <xf numFmtId="164" fontId="2" fillId="6" borderId="5" xfId="1" applyNumberFormat="1" applyFont="1" applyFill="1" applyBorder="1" applyAlignment="1">
      <alignment horizontal="center" vertical="center" wrapText="1"/>
    </xf>
    <xf numFmtId="49" fontId="2" fillId="6" borderId="4" xfId="1" applyNumberFormat="1" applyFont="1" applyFill="1" applyBorder="1" applyAlignment="1">
      <alignment horizontal="center" vertical="center" wrapText="1"/>
    </xf>
    <xf numFmtId="49" fontId="2" fillId="6" borderId="13" xfId="1" applyNumberFormat="1" applyFont="1" applyFill="1" applyBorder="1" applyAlignment="1">
      <alignment horizontal="center" vertical="center" wrapText="1"/>
    </xf>
    <xf numFmtId="49" fontId="2" fillId="6" borderId="5" xfId="1" applyNumberFormat="1" applyFont="1" applyFill="1" applyBorder="1" applyAlignment="1">
      <alignment horizontal="center" vertical="center" wrapText="1"/>
    </xf>
    <xf numFmtId="164" fontId="2" fillId="5" borderId="4" xfId="1" applyNumberFormat="1" applyFont="1" applyFill="1" applyBorder="1" applyAlignment="1">
      <alignment horizontal="center" vertical="center" wrapText="1"/>
    </xf>
    <xf numFmtId="164" fontId="2" fillId="5" borderId="13" xfId="1" applyNumberFormat="1" applyFont="1" applyFill="1" applyBorder="1" applyAlignment="1">
      <alignment horizontal="center" vertical="center" wrapText="1"/>
    </xf>
    <xf numFmtId="164" fontId="2" fillId="5" borderId="5" xfId="1" applyNumberFormat="1" applyFont="1" applyFill="1" applyBorder="1" applyAlignment="1">
      <alignment horizontal="center" vertical="center" wrapText="1"/>
    </xf>
    <xf numFmtId="164" fontId="2" fillId="7" borderId="6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3" borderId="2" xfId="1" applyNumberFormat="1" applyFont="1" applyFill="1" applyBorder="1" applyAlignment="1">
      <alignment horizontal="center" vertical="center" wrapText="1"/>
    </xf>
    <xf numFmtId="164" fontId="2" fillId="3" borderId="3" xfId="1" applyNumberFormat="1" applyFont="1" applyFill="1" applyBorder="1" applyAlignment="1">
      <alignment horizontal="center" vertical="center" wrapText="1"/>
    </xf>
    <xf numFmtId="164" fontId="2" fillId="6" borderId="1" xfId="1" applyNumberFormat="1" applyFont="1" applyFill="1" applyBorder="1" applyAlignment="1">
      <alignment horizontal="center" vertical="center" wrapText="1"/>
    </xf>
    <xf numFmtId="164" fontId="2" fillId="6" borderId="2" xfId="1" applyNumberFormat="1" applyFont="1" applyFill="1" applyBorder="1" applyAlignment="1">
      <alignment horizontal="center" vertical="center" wrapText="1"/>
    </xf>
    <xf numFmtId="164" fontId="2" fillId="6" borderId="3" xfId="1" applyNumberFormat="1" applyFont="1" applyFill="1" applyBorder="1" applyAlignment="1">
      <alignment horizontal="center" vertical="center" wrapText="1"/>
    </xf>
    <xf numFmtId="49" fontId="2" fillId="5" borderId="4" xfId="1" applyNumberFormat="1" applyFont="1" applyFill="1" applyBorder="1" applyAlignment="1">
      <alignment horizontal="center" vertical="center" wrapText="1"/>
    </xf>
    <xf numFmtId="49" fontId="2" fillId="5" borderId="13" xfId="1" applyNumberFormat="1" applyFont="1" applyFill="1" applyBorder="1" applyAlignment="1">
      <alignment horizontal="center" vertical="center" wrapText="1"/>
    </xf>
    <xf numFmtId="49" fontId="2" fillId="5" borderId="5" xfId="1" applyNumberFormat="1" applyFont="1" applyFill="1" applyBorder="1" applyAlignment="1">
      <alignment horizontal="center" vertical="center" wrapText="1"/>
    </xf>
    <xf numFmtId="164" fontId="2" fillId="7" borderId="4" xfId="1" applyNumberFormat="1" applyFont="1" applyFill="1" applyBorder="1" applyAlignment="1">
      <alignment horizontal="center" vertical="center" wrapText="1"/>
    </xf>
    <xf numFmtId="164" fontId="2" fillId="7" borderId="13" xfId="1" applyNumberFormat="1" applyFont="1" applyFill="1" applyBorder="1" applyAlignment="1">
      <alignment horizontal="center" vertical="center" wrapText="1"/>
    </xf>
    <xf numFmtId="164" fontId="2" fillId="7" borderId="5" xfId="1" applyNumberFormat="1" applyFont="1" applyFill="1" applyBorder="1" applyAlignment="1">
      <alignment horizontal="center" vertical="center" wrapText="1"/>
    </xf>
    <xf numFmtId="49" fontId="2" fillId="3" borderId="4" xfId="1" applyNumberFormat="1" applyFont="1" applyFill="1" applyBorder="1" applyAlignment="1">
      <alignment horizontal="center" vertical="center" wrapText="1"/>
    </xf>
    <xf numFmtId="49" fontId="2" fillId="3" borderId="13" xfId="1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2" borderId="10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4" fontId="2" fillId="2" borderId="13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0" fontId="2" fillId="7" borderId="1" xfId="1" applyNumberFormat="1" applyFont="1" applyFill="1" applyBorder="1" applyAlignment="1">
      <alignment horizontal="center" vertical="center" wrapText="1"/>
    </xf>
    <xf numFmtId="0" fontId="2" fillId="7" borderId="2" xfId="1" applyNumberFormat="1" applyFont="1" applyFill="1" applyBorder="1" applyAlignment="1">
      <alignment horizontal="center" vertical="center" wrapText="1"/>
    </xf>
    <xf numFmtId="164" fontId="2" fillId="4" borderId="6" xfId="1" applyNumberFormat="1" applyFont="1" applyFill="1" applyBorder="1" applyAlignment="1">
      <alignment horizontal="center" vertical="center" wrapText="1"/>
    </xf>
    <xf numFmtId="164" fontId="2" fillId="4" borderId="7" xfId="1" applyNumberFormat="1" applyFont="1" applyFill="1" applyBorder="1" applyAlignment="1">
      <alignment horizontal="center" vertical="center" wrapText="1"/>
    </xf>
    <xf numFmtId="164" fontId="2" fillId="4" borderId="9" xfId="1" applyNumberFormat="1" applyFont="1" applyFill="1" applyBorder="1" applyAlignment="1">
      <alignment horizontal="center" vertical="center" wrapText="1"/>
    </xf>
    <xf numFmtId="164" fontId="2" fillId="4" borderId="10" xfId="1" applyNumberFormat="1" applyFont="1" applyFill="1" applyBorder="1" applyAlignment="1">
      <alignment horizontal="center" vertical="center" wrapText="1"/>
    </xf>
    <xf numFmtId="164" fontId="2" fillId="2" borderId="8" xfId="1" applyNumberFormat="1" applyFont="1" applyFill="1" applyBorder="1" applyAlignment="1">
      <alignment horizontal="center" vertical="center" wrapText="1"/>
    </xf>
    <xf numFmtId="164" fontId="2" fillId="2" borderId="11" xfId="1" applyNumberFormat="1" applyFont="1" applyFill="1" applyBorder="1" applyAlignment="1">
      <alignment horizontal="center" vertical="center" wrapText="1"/>
    </xf>
    <xf numFmtId="164" fontId="2" fillId="2" borderId="12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164" fontId="2" fillId="5" borderId="2" xfId="1" applyNumberFormat="1" applyFont="1" applyFill="1" applyBorder="1" applyAlignment="1">
      <alignment horizontal="center" vertical="center" wrapText="1"/>
    </xf>
    <xf numFmtId="164" fontId="2" fillId="5" borderId="3" xfId="1" applyNumberFormat="1" applyFont="1" applyFill="1" applyBorder="1" applyAlignment="1">
      <alignment horizontal="center" vertical="center" wrapText="1"/>
    </xf>
    <xf numFmtId="0" fontId="2" fillId="7" borderId="3" xfId="1" applyNumberFormat="1" applyFont="1" applyFill="1" applyBorder="1" applyAlignment="1">
      <alignment horizontal="center" vertical="center" wrapText="1"/>
    </xf>
    <xf numFmtId="164" fontId="2" fillId="5" borderId="6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43" fontId="12" fillId="0" borderId="0" xfId="1" applyFont="1" applyFill="1" applyAlignment="1">
      <alignment horizontal="center" vertical="center"/>
    </xf>
    <xf numFmtId="166" fontId="16" fillId="0" borderId="6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4" fontId="2" fillId="3" borderId="8" xfId="1" applyNumberFormat="1" applyFont="1" applyFill="1" applyBorder="1" applyAlignment="1">
      <alignment horizontal="center" vertical="center" wrapText="1"/>
    </xf>
    <xf numFmtId="164" fontId="2" fillId="3" borderId="11" xfId="1" applyNumberFormat="1" applyFont="1" applyFill="1" applyBorder="1" applyAlignment="1">
      <alignment horizontal="center" vertical="center" wrapText="1"/>
    </xf>
    <xf numFmtId="164" fontId="2" fillId="3" borderId="12" xfId="1" applyNumberFormat="1" applyFont="1" applyFill="1" applyBorder="1" applyAlignment="1">
      <alignment horizontal="center" vertical="center" wrapText="1"/>
    </xf>
  </cellXfs>
  <cellStyles count="4">
    <cellStyle name="Millares" xfId="1" builtinId="3"/>
    <cellStyle name="Moneda" xfId="2" builtinId="4"/>
    <cellStyle name="Normal" xfId="0" builtinId="0"/>
    <cellStyle name="Normal_CEDULAS ANALITICAS" xfId="3"/>
  </cellStyles>
  <dxfs count="0"/>
  <tableStyles count="0" defaultTableStyle="TableStyleMedium2" defaultPivotStyle="PivotStyleLight16"/>
  <colors>
    <mruColors>
      <color rgb="FF6600FF"/>
      <color rgb="FFCC3399"/>
      <color rgb="FFD60093"/>
      <color rgb="FFE20EAA"/>
      <color rgb="FFCC00CC"/>
      <color rgb="FFCC0099"/>
      <color rgb="FFB13F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1334379</xdr:colOff>
      <xdr:row>5</xdr:row>
      <xdr:rowOff>36249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3479" cy="11506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CD45"/>
  <sheetViews>
    <sheetView showGridLines="0" tabSelected="1" zoomScale="115" zoomScaleNormal="115" workbookViewId="0">
      <selection activeCell="C8" sqref="C8:C13"/>
    </sheetView>
  </sheetViews>
  <sheetFormatPr baseColWidth="10" defaultColWidth="11.42578125" defaultRowHeight="15" x14ac:dyDescent="0.25"/>
  <cols>
    <col min="1" max="1" width="6.28515625" style="2" customWidth="1"/>
    <col min="2" max="2" width="21.28515625" style="5" customWidth="1"/>
    <col min="3" max="3" width="24.140625" style="5" customWidth="1"/>
    <col min="4" max="4" width="27.7109375" style="2" customWidth="1"/>
    <col min="5" max="9" width="17.28515625" style="8" customWidth="1"/>
    <col min="10" max="19" width="15.140625" style="8" customWidth="1"/>
    <col min="20" max="21" width="18.140625" style="8" customWidth="1"/>
    <col min="22" max="26" width="15.28515625" style="8" customWidth="1"/>
    <col min="27" max="35" width="13.85546875" style="8" customWidth="1"/>
    <col min="36" max="45" width="16.85546875" style="8" customWidth="1"/>
    <col min="46" max="46" width="17.7109375" style="8" customWidth="1"/>
    <col min="47" max="47" width="19.85546875" style="8" customWidth="1"/>
    <col min="48" max="48" width="17.7109375" style="8" customWidth="1"/>
    <col min="49" max="49" width="20.85546875" style="8" customWidth="1"/>
    <col min="50" max="50" width="20.28515625" style="8" customWidth="1"/>
    <col min="51" max="54" width="17.7109375" style="8" customWidth="1"/>
    <col min="55" max="55" width="20" style="8" customWidth="1"/>
    <col min="56" max="56" width="16.42578125" style="8" customWidth="1"/>
    <col min="57" max="57" width="17.85546875" style="8" customWidth="1"/>
    <col min="58" max="58" width="16.5703125" style="8" customWidth="1"/>
    <col min="59" max="60" width="16.28515625" style="8" customWidth="1"/>
    <col min="61" max="64" width="19.5703125" style="8" customWidth="1"/>
    <col min="65" max="65" width="18.28515625" style="8" customWidth="1"/>
    <col min="66" max="68" width="15.28515625" style="8" customWidth="1"/>
    <col min="69" max="69" width="18" style="8" customWidth="1"/>
    <col min="70" max="70" width="15.28515625" style="8" customWidth="1"/>
    <col min="71" max="71" width="22.7109375" style="8" customWidth="1"/>
    <col min="72" max="72" width="17.7109375" style="8" customWidth="1"/>
    <col min="73" max="73" width="18.28515625" style="8" customWidth="1"/>
    <col min="74" max="74" width="17.140625" style="8" customWidth="1"/>
    <col min="75" max="75" width="24.140625" style="8" customWidth="1"/>
    <col min="76" max="76" width="21.85546875" style="8" customWidth="1"/>
    <col min="77" max="77" width="24.7109375" style="8" customWidth="1"/>
    <col min="78" max="78" width="17.28515625" style="2" customWidth="1"/>
    <col min="79" max="79" width="18" style="2" customWidth="1"/>
    <col min="80" max="80" width="18.7109375" style="2" customWidth="1"/>
    <col min="81" max="16384" width="11.42578125" style="2"/>
  </cols>
  <sheetData>
    <row r="1" spans="1:82" ht="17.45" customHeight="1" x14ac:dyDescent="0.25">
      <c r="A1" s="1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CA1" s="60" t="s">
        <v>114</v>
      </c>
      <c r="CB1" s="60" t="s">
        <v>115</v>
      </c>
    </row>
    <row r="2" spans="1:82" ht="17.45" customHeight="1" x14ac:dyDescent="0.25">
      <c r="A2" s="5"/>
      <c r="C2" s="3" t="s">
        <v>1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CA2" s="61" t="s">
        <v>116</v>
      </c>
      <c r="CB2" s="61"/>
    </row>
    <row r="3" spans="1:82" ht="17.45" customHeight="1" x14ac:dyDescent="0.25">
      <c r="A3" s="5"/>
      <c r="C3" s="63" t="s">
        <v>126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CA3" s="61" t="s">
        <v>117</v>
      </c>
      <c r="CB3" s="61"/>
    </row>
    <row r="4" spans="1:82" ht="18" customHeight="1" x14ac:dyDescent="0.25">
      <c r="C4" s="3" t="s">
        <v>127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CA4" s="61" t="s">
        <v>118</v>
      </c>
      <c r="CB4" s="61"/>
    </row>
    <row r="5" spans="1:82" ht="18" customHeight="1" x14ac:dyDescent="0.25">
      <c r="C5" s="64" t="s">
        <v>128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CA5" s="61" t="s">
        <v>119</v>
      </c>
      <c r="CB5" s="61"/>
    </row>
    <row r="6" spans="1:82" ht="18.75" customHeight="1" x14ac:dyDescent="0.25">
      <c r="C6" s="59" t="s">
        <v>137</v>
      </c>
      <c r="D6" s="62"/>
      <c r="E6" s="62"/>
      <c r="F6" s="62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</row>
    <row r="7" spans="1:82" ht="15.75" x14ac:dyDescent="0.25">
      <c r="C7" s="59" t="s">
        <v>148</v>
      </c>
      <c r="E7" s="7" t="s">
        <v>2</v>
      </c>
      <c r="F7" s="7"/>
      <c r="G7" s="7"/>
      <c r="H7" s="7"/>
      <c r="I7" s="7"/>
    </row>
    <row r="8" spans="1:82" s="53" customFormat="1" ht="32.450000000000003" customHeight="1" x14ac:dyDescent="0.25">
      <c r="A8" s="119" t="s">
        <v>47</v>
      </c>
      <c r="B8" s="119" t="s">
        <v>48</v>
      </c>
      <c r="C8" s="119" t="s">
        <v>49</v>
      </c>
      <c r="D8" s="119" t="s">
        <v>50</v>
      </c>
      <c r="E8" s="108" t="s">
        <v>138</v>
      </c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68"/>
      <c r="T8" s="77" t="s">
        <v>139</v>
      </c>
      <c r="U8" s="77"/>
      <c r="V8" s="93" t="s">
        <v>140</v>
      </c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5"/>
      <c r="AL8" s="93" t="s">
        <v>51</v>
      </c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  <c r="BM8" s="94"/>
      <c r="BN8" s="94"/>
      <c r="BO8" s="94"/>
      <c r="BP8" s="94"/>
      <c r="BQ8" s="94"/>
      <c r="BR8" s="94"/>
      <c r="BS8" s="95"/>
      <c r="BT8" s="93" t="s">
        <v>52</v>
      </c>
      <c r="BU8" s="94"/>
      <c r="BV8" s="94"/>
      <c r="BW8" s="94"/>
      <c r="BX8" s="95"/>
      <c r="BY8" s="108" t="s">
        <v>141</v>
      </c>
      <c r="BZ8" s="108" t="s">
        <v>120</v>
      </c>
      <c r="CA8" s="108"/>
      <c r="CB8" s="96" t="s">
        <v>142</v>
      </c>
    </row>
    <row r="9" spans="1:82" s="41" customFormat="1" ht="18.600000000000001" customHeight="1" x14ac:dyDescent="0.25">
      <c r="A9" s="120"/>
      <c r="B9" s="120"/>
      <c r="C9" s="120"/>
      <c r="D9" s="120"/>
      <c r="E9" s="122" t="s">
        <v>53</v>
      </c>
      <c r="F9" s="123"/>
      <c r="G9" s="123"/>
      <c r="H9" s="123"/>
      <c r="I9" s="124"/>
      <c r="J9" s="70" t="s">
        <v>54</v>
      </c>
      <c r="K9" s="70"/>
      <c r="L9" s="70"/>
      <c r="M9" s="70"/>
      <c r="N9" s="113" t="s">
        <v>121</v>
      </c>
      <c r="O9" s="113"/>
      <c r="P9" s="113"/>
      <c r="Q9" s="113"/>
      <c r="R9" s="113"/>
      <c r="S9" s="74" t="s">
        <v>46</v>
      </c>
      <c r="T9" s="77"/>
      <c r="U9" s="77"/>
      <c r="V9" s="78" t="s">
        <v>53</v>
      </c>
      <c r="W9" s="79"/>
      <c r="X9" s="79"/>
      <c r="Y9" s="79"/>
      <c r="Z9" s="80"/>
      <c r="AA9" s="81" t="s">
        <v>55</v>
      </c>
      <c r="AB9" s="82"/>
      <c r="AC9" s="82"/>
      <c r="AD9" s="83"/>
      <c r="AE9" s="113" t="s">
        <v>122</v>
      </c>
      <c r="AF9" s="113"/>
      <c r="AG9" s="113"/>
      <c r="AH9" s="113"/>
      <c r="AI9" s="113"/>
      <c r="AJ9" s="77" t="s">
        <v>136</v>
      </c>
      <c r="AK9" s="77"/>
      <c r="AL9" s="105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7"/>
      <c r="BT9" s="105"/>
      <c r="BU9" s="106"/>
      <c r="BV9" s="106"/>
      <c r="BW9" s="106"/>
      <c r="BX9" s="107"/>
      <c r="BY9" s="108"/>
      <c r="BZ9" s="96" t="s">
        <v>56</v>
      </c>
      <c r="CA9" s="96" t="s">
        <v>57</v>
      </c>
      <c r="CB9" s="97"/>
    </row>
    <row r="10" spans="1:82" s="41" customFormat="1" ht="19.149999999999999" customHeight="1" x14ac:dyDescent="0.25">
      <c r="A10" s="120"/>
      <c r="B10" s="120"/>
      <c r="C10" s="120"/>
      <c r="D10" s="120"/>
      <c r="E10" s="90" t="s">
        <v>143</v>
      </c>
      <c r="F10" s="90" t="s">
        <v>3</v>
      </c>
      <c r="G10" s="90" t="s">
        <v>4</v>
      </c>
      <c r="H10" s="90" t="s">
        <v>5</v>
      </c>
      <c r="I10" s="90" t="s">
        <v>144</v>
      </c>
      <c r="J10" s="71" t="s">
        <v>143</v>
      </c>
      <c r="K10" s="71" t="s">
        <v>3</v>
      </c>
      <c r="L10" s="71" t="s">
        <v>4</v>
      </c>
      <c r="M10" s="71" t="s">
        <v>5</v>
      </c>
      <c r="N10" s="84" t="s">
        <v>143</v>
      </c>
      <c r="O10" s="84" t="s">
        <v>3</v>
      </c>
      <c r="P10" s="84" t="s">
        <v>4</v>
      </c>
      <c r="Q10" s="84" t="s">
        <v>5</v>
      </c>
      <c r="R10" s="84" t="s">
        <v>144</v>
      </c>
      <c r="S10" s="75"/>
      <c r="T10" s="87" t="s">
        <v>58</v>
      </c>
      <c r="U10" s="87" t="s">
        <v>59</v>
      </c>
      <c r="V10" s="90" t="s">
        <v>143</v>
      </c>
      <c r="W10" s="90" t="s">
        <v>3</v>
      </c>
      <c r="X10" s="90" t="s">
        <v>4</v>
      </c>
      <c r="Y10" s="90" t="s">
        <v>5</v>
      </c>
      <c r="Z10" s="90" t="s">
        <v>144</v>
      </c>
      <c r="AA10" s="71" t="s">
        <v>143</v>
      </c>
      <c r="AB10" s="71" t="s">
        <v>3</v>
      </c>
      <c r="AC10" s="71" t="s">
        <v>4</v>
      </c>
      <c r="AD10" s="71" t="s">
        <v>5</v>
      </c>
      <c r="AE10" s="84" t="s">
        <v>143</v>
      </c>
      <c r="AF10" s="84" t="s">
        <v>3</v>
      </c>
      <c r="AG10" s="84" t="s">
        <v>4</v>
      </c>
      <c r="AH10" s="84" t="s">
        <v>5</v>
      </c>
      <c r="AI10" s="84" t="s">
        <v>144</v>
      </c>
      <c r="AJ10" s="87" t="s">
        <v>58</v>
      </c>
      <c r="AK10" s="87" t="s">
        <v>59</v>
      </c>
      <c r="AL10" s="78" t="s">
        <v>123</v>
      </c>
      <c r="AM10" s="79"/>
      <c r="AN10" s="79"/>
      <c r="AO10" s="79"/>
      <c r="AP10" s="79"/>
      <c r="AQ10" s="79"/>
      <c r="AR10" s="79"/>
      <c r="AS10" s="79"/>
      <c r="AT10" s="102" t="s">
        <v>124</v>
      </c>
      <c r="AU10" s="103"/>
      <c r="AV10" s="103"/>
      <c r="AW10" s="103"/>
      <c r="AX10" s="103"/>
      <c r="AY10" s="103"/>
      <c r="AZ10" s="103"/>
      <c r="BA10" s="103"/>
      <c r="BB10" s="103"/>
      <c r="BC10" s="103"/>
      <c r="BD10" s="103"/>
      <c r="BE10" s="103"/>
      <c r="BF10" s="103"/>
      <c r="BG10" s="103"/>
      <c r="BH10" s="104"/>
      <c r="BI10" s="109" t="s">
        <v>125</v>
      </c>
      <c r="BJ10" s="110"/>
      <c r="BK10" s="110"/>
      <c r="BL10" s="110"/>
      <c r="BM10" s="110"/>
      <c r="BN10" s="110"/>
      <c r="BO10" s="110"/>
      <c r="BP10" s="110"/>
      <c r="BQ10" s="110"/>
      <c r="BR10" s="111"/>
      <c r="BS10" s="96" t="s">
        <v>60</v>
      </c>
      <c r="BT10" s="99" t="s">
        <v>58</v>
      </c>
      <c r="BU10" s="112"/>
      <c r="BV10" s="99" t="s">
        <v>59</v>
      </c>
      <c r="BW10" s="100"/>
      <c r="BX10" s="96" t="s">
        <v>61</v>
      </c>
      <c r="BY10" s="108"/>
      <c r="BZ10" s="97"/>
      <c r="CA10" s="97"/>
      <c r="CB10" s="97"/>
    </row>
    <row r="11" spans="1:82" s="41" customFormat="1" ht="30.6" customHeight="1" x14ac:dyDescent="0.25">
      <c r="A11" s="120"/>
      <c r="B11" s="120"/>
      <c r="C11" s="120"/>
      <c r="D11" s="120"/>
      <c r="E11" s="91"/>
      <c r="F11" s="91"/>
      <c r="G11" s="91"/>
      <c r="H11" s="91"/>
      <c r="I11" s="91"/>
      <c r="J11" s="72"/>
      <c r="K11" s="72"/>
      <c r="L11" s="72"/>
      <c r="M11" s="72"/>
      <c r="N11" s="85"/>
      <c r="O11" s="85"/>
      <c r="P11" s="85"/>
      <c r="Q11" s="85"/>
      <c r="R11" s="85"/>
      <c r="S11" s="75"/>
      <c r="T11" s="88"/>
      <c r="U11" s="88"/>
      <c r="V11" s="91"/>
      <c r="W11" s="91"/>
      <c r="X11" s="91"/>
      <c r="Y11" s="91"/>
      <c r="Z11" s="91"/>
      <c r="AA11" s="72"/>
      <c r="AB11" s="72"/>
      <c r="AC11" s="72"/>
      <c r="AD11" s="72"/>
      <c r="AE11" s="85"/>
      <c r="AF11" s="85"/>
      <c r="AG11" s="85"/>
      <c r="AH11" s="85"/>
      <c r="AI11" s="85"/>
      <c r="AJ11" s="88"/>
      <c r="AK11" s="88"/>
      <c r="AL11" s="78" t="s">
        <v>145</v>
      </c>
      <c r="AM11" s="79"/>
      <c r="AN11" s="79"/>
      <c r="AO11" s="79"/>
      <c r="AP11" s="78" t="s">
        <v>146</v>
      </c>
      <c r="AQ11" s="79"/>
      <c r="AR11" s="79"/>
      <c r="AS11" s="79"/>
      <c r="AT11" s="101" t="s">
        <v>62</v>
      </c>
      <c r="AU11" s="101"/>
      <c r="AV11" s="101"/>
      <c r="AW11" s="101"/>
      <c r="AX11" s="101"/>
      <c r="AY11" s="101" t="s">
        <v>63</v>
      </c>
      <c r="AZ11" s="101"/>
      <c r="BA11" s="101"/>
      <c r="BB11" s="101"/>
      <c r="BC11" s="101"/>
      <c r="BD11" s="101" t="s">
        <v>146</v>
      </c>
      <c r="BE11" s="101"/>
      <c r="BF11" s="101"/>
      <c r="BG11" s="101"/>
      <c r="BH11" s="101"/>
      <c r="BI11" s="109" t="s">
        <v>147</v>
      </c>
      <c r="BJ11" s="110"/>
      <c r="BK11" s="110"/>
      <c r="BL11" s="110"/>
      <c r="BM11" s="111"/>
      <c r="BN11" s="109" t="s">
        <v>146</v>
      </c>
      <c r="BO11" s="110"/>
      <c r="BP11" s="110"/>
      <c r="BQ11" s="110"/>
      <c r="BR11" s="111"/>
      <c r="BS11" s="97"/>
      <c r="BT11" s="52" t="s">
        <v>147</v>
      </c>
      <c r="BU11" s="52" t="s">
        <v>146</v>
      </c>
      <c r="BV11" s="34" t="s">
        <v>147</v>
      </c>
      <c r="BW11" s="66" t="s">
        <v>146</v>
      </c>
      <c r="BX11" s="97"/>
      <c r="BY11" s="108"/>
      <c r="BZ11" s="97"/>
      <c r="CA11" s="97"/>
      <c r="CB11" s="97"/>
    </row>
    <row r="12" spans="1:82" s="41" customFormat="1" ht="34.15" customHeight="1" x14ac:dyDescent="0.25">
      <c r="A12" s="120"/>
      <c r="B12" s="120"/>
      <c r="C12" s="120"/>
      <c r="D12" s="120"/>
      <c r="E12" s="92"/>
      <c r="F12" s="92"/>
      <c r="G12" s="92"/>
      <c r="H12" s="92"/>
      <c r="I12" s="92"/>
      <c r="J12" s="73"/>
      <c r="K12" s="73"/>
      <c r="L12" s="73"/>
      <c r="M12" s="73"/>
      <c r="N12" s="86"/>
      <c r="O12" s="86"/>
      <c r="P12" s="86"/>
      <c r="Q12" s="86"/>
      <c r="R12" s="86"/>
      <c r="S12" s="76"/>
      <c r="T12" s="89"/>
      <c r="U12" s="89"/>
      <c r="V12" s="92"/>
      <c r="W12" s="92"/>
      <c r="X12" s="92"/>
      <c r="Y12" s="92"/>
      <c r="Z12" s="92"/>
      <c r="AA12" s="73"/>
      <c r="AB12" s="73"/>
      <c r="AC12" s="73"/>
      <c r="AD12" s="73"/>
      <c r="AE12" s="86"/>
      <c r="AF12" s="86"/>
      <c r="AG12" s="86"/>
      <c r="AH12" s="86"/>
      <c r="AI12" s="86"/>
      <c r="AJ12" s="89"/>
      <c r="AK12" s="89"/>
      <c r="AL12" s="35" t="s">
        <v>143</v>
      </c>
      <c r="AM12" s="35">
        <v>2016</v>
      </c>
      <c r="AN12" s="35">
        <v>2017</v>
      </c>
      <c r="AO12" s="35">
        <v>2018</v>
      </c>
      <c r="AP12" s="35" t="s">
        <v>143</v>
      </c>
      <c r="AQ12" s="35">
        <v>2016</v>
      </c>
      <c r="AR12" s="35">
        <v>2017</v>
      </c>
      <c r="AS12" s="35">
        <v>2018</v>
      </c>
      <c r="AT12" s="36" t="s">
        <v>143</v>
      </c>
      <c r="AU12" s="36">
        <v>2016</v>
      </c>
      <c r="AV12" s="36">
        <v>2017</v>
      </c>
      <c r="AW12" s="36">
        <v>2018</v>
      </c>
      <c r="AX12" s="36">
        <v>2019</v>
      </c>
      <c r="AY12" s="36" t="s">
        <v>143</v>
      </c>
      <c r="AZ12" s="36">
        <v>2016</v>
      </c>
      <c r="BA12" s="36">
        <v>2017</v>
      </c>
      <c r="BB12" s="36">
        <v>2018</v>
      </c>
      <c r="BC12" s="36">
        <v>2019</v>
      </c>
      <c r="BD12" s="36" t="s">
        <v>143</v>
      </c>
      <c r="BE12" s="36">
        <v>2016</v>
      </c>
      <c r="BF12" s="36">
        <v>2017</v>
      </c>
      <c r="BG12" s="36">
        <v>2018</v>
      </c>
      <c r="BH12" s="36">
        <v>2019</v>
      </c>
      <c r="BI12" s="37" t="s">
        <v>143</v>
      </c>
      <c r="BJ12" s="37">
        <v>2016</v>
      </c>
      <c r="BK12" s="37">
        <v>2017</v>
      </c>
      <c r="BL12" s="37">
        <v>2018</v>
      </c>
      <c r="BM12" s="37">
        <v>2019</v>
      </c>
      <c r="BN12" s="37" t="s">
        <v>143</v>
      </c>
      <c r="BO12" s="37">
        <v>2016</v>
      </c>
      <c r="BP12" s="37">
        <v>2017</v>
      </c>
      <c r="BQ12" s="37">
        <v>2018</v>
      </c>
      <c r="BR12" s="37">
        <v>2019</v>
      </c>
      <c r="BS12" s="98"/>
      <c r="BT12" s="99">
        <v>2020</v>
      </c>
      <c r="BU12" s="100"/>
      <c r="BV12" s="100"/>
      <c r="BW12" s="100"/>
      <c r="BX12" s="98"/>
      <c r="BY12" s="108"/>
      <c r="BZ12" s="98"/>
      <c r="CA12" s="98"/>
      <c r="CB12" s="98"/>
    </row>
    <row r="13" spans="1:82" s="41" customFormat="1" ht="33" customHeight="1" x14ac:dyDescent="0.25">
      <c r="A13" s="121"/>
      <c r="B13" s="121"/>
      <c r="C13" s="121"/>
      <c r="D13" s="121"/>
      <c r="E13" s="38" t="s">
        <v>12</v>
      </c>
      <c r="F13" s="38" t="s">
        <v>13</v>
      </c>
      <c r="G13" s="38" t="s">
        <v>14</v>
      </c>
      <c r="H13" s="38" t="s">
        <v>15</v>
      </c>
      <c r="I13" s="38" t="s">
        <v>16</v>
      </c>
      <c r="J13" s="40" t="s">
        <v>17</v>
      </c>
      <c r="K13" s="40" t="s">
        <v>18</v>
      </c>
      <c r="L13" s="40" t="s">
        <v>19</v>
      </c>
      <c r="M13" s="40" t="s">
        <v>20</v>
      </c>
      <c r="N13" s="69" t="s">
        <v>21</v>
      </c>
      <c r="O13" s="69" t="s">
        <v>22</v>
      </c>
      <c r="P13" s="69" t="s">
        <v>23</v>
      </c>
      <c r="Q13" s="69" t="s">
        <v>24</v>
      </c>
      <c r="R13" s="69" t="s">
        <v>25</v>
      </c>
      <c r="S13" s="69" t="s">
        <v>64</v>
      </c>
      <c r="T13" s="65" t="s">
        <v>26</v>
      </c>
      <c r="U13" s="65" t="s">
        <v>65</v>
      </c>
      <c r="V13" s="38" t="s">
        <v>27</v>
      </c>
      <c r="W13" s="38" t="s">
        <v>28</v>
      </c>
      <c r="X13" s="38" t="s">
        <v>29</v>
      </c>
      <c r="Y13" s="38" t="s">
        <v>30</v>
      </c>
      <c r="Z13" s="38" t="s">
        <v>31</v>
      </c>
      <c r="AA13" s="40" t="s">
        <v>32</v>
      </c>
      <c r="AB13" s="40" t="s">
        <v>9</v>
      </c>
      <c r="AC13" s="40" t="s">
        <v>10</v>
      </c>
      <c r="AD13" s="40" t="s">
        <v>11</v>
      </c>
      <c r="AE13" s="69" t="s">
        <v>33</v>
      </c>
      <c r="AF13" s="69" t="s">
        <v>34</v>
      </c>
      <c r="AG13" s="69" t="s">
        <v>66</v>
      </c>
      <c r="AH13" s="69" t="s">
        <v>67</v>
      </c>
      <c r="AI13" s="69" t="s">
        <v>68</v>
      </c>
      <c r="AJ13" s="65" t="s">
        <v>69</v>
      </c>
      <c r="AK13" s="65" t="s">
        <v>70</v>
      </c>
      <c r="AL13" s="38" t="s">
        <v>71</v>
      </c>
      <c r="AM13" s="38" t="s">
        <v>72</v>
      </c>
      <c r="AN13" s="38" t="s">
        <v>73</v>
      </c>
      <c r="AO13" s="38" t="s">
        <v>74</v>
      </c>
      <c r="AP13" s="38" t="s">
        <v>75</v>
      </c>
      <c r="AQ13" s="38" t="s">
        <v>76</v>
      </c>
      <c r="AR13" s="38" t="s">
        <v>77</v>
      </c>
      <c r="AS13" s="38" t="s">
        <v>78</v>
      </c>
      <c r="AT13" s="67" t="s">
        <v>79</v>
      </c>
      <c r="AU13" s="67" t="s">
        <v>80</v>
      </c>
      <c r="AV13" s="67" t="s">
        <v>81</v>
      </c>
      <c r="AW13" s="67" t="s">
        <v>82</v>
      </c>
      <c r="AX13" s="67" t="s">
        <v>83</v>
      </c>
      <c r="AY13" s="67" t="s">
        <v>84</v>
      </c>
      <c r="AZ13" s="67" t="s">
        <v>85</v>
      </c>
      <c r="BA13" s="67" t="s">
        <v>86</v>
      </c>
      <c r="BB13" s="67" t="s">
        <v>87</v>
      </c>
      <c r="BC13" s="67" t="s">
        <v>88</v>
      </c>
      <c r="BD13" s="67" t="s">
        <v>89</v>
      </c>
      <c r="BE13" s="67" t="s">
        <v>90</v>
      </c>
      <c r="BF13" s="67" t="s">
        <v>91</v>
      </c>
      <c r="BG13" s="67" t="s">
        <v>92</v>
      </c>
      <c r="BH13" s="67" t="s">
        <v>93</v>
      </c>
      <c r="BI13" s="69" t="s">
        <v>94</v>
      </c>
      <c r="BJ13" s="69" t="s">
        <v>95</v>
      </c>
      <c r="BK13" s="69" t="s">
        <v>96</v>
      </c>
      <c r="BL13" s="69" t="s">
        <v>97</v>
      </c>
      <c r="BM13" s="69" t="s">
        <v>98</v>
      </c>
      <c r="BN13" s="69" t="s">
        <v>99</v>
      </c>
      <c r="BO13" s="69" t="s">
        <v>100</v>
      </c>
      <c r="BP13" s="69" t="s">
        <v>101</v>
      </c>
      <c r="BQ13" s="69" t="s">
        <v>102</v>
      </c>
      <c r="BR13" s="69" t="s">
        <v>103</v>
      </c>
      <c r="BS13" s="39" t="s">
        <v>104</v>
      </c>
      <c r="BT13" s="65" t="s">
        <v>105</v>
      </c>
      <c r="BU13" s="65" t="s">
        <v>106</v>
      </c>
      <c r="BV13" s="65" t="s">
        <v>107</v>
      </c>
      <c r="BW13" s="65" t="s">
        <v>108</v>
      </c>
      <c r="BX13" s="68" t="s">
        <v>109</v>
      </c>
      <c r="BY13" s="68" t="s">
        <v>110</v>
      </c>
      <c r="BZ13" s="68" t="s">
        <v>111</v>
      </c>
      <c r="CA13" s="68" t="s">
        <v>112</v>
      </c>
      <c r="CB13" s="68" t="s">
        <v>113</v>
      </c>
    </row>
    <row r="14" spans="1:82" s="12" customFormat="1" ht="13.15" customHeight="1" x14ac:dyDescent="0.25">
      <c r="A14" s="55"/>
      <c r="B14" s="55"/>
      <c r="C14" s="56"/>
      <c r="D14" s="57" t="s">
        <v>43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23"/>
      <c r="BW14" s="10"/>
      <c r="BX14" s="10"/>
      <c r="BY14" s="10"/>
      <c r="BZ14" s="10"/>
      <c r="CA14" s="10"/>
      <c r="CB14" s="10"/>
    </row>
    <row r="15" spans="1:82" s="12" customFormat="1" ht="13.15" customHeight="1" x14ac:dyDescent="0.25">
      <c r="A15" s="9"/>
      <c r="B15" s="45" t="s">
        <v>135</v>
      </c>
      <c r="C15" s="42" t="s">
        <v>35</v>
      </c>
      <c r="D15" s="43" t="s">
        <v>36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23"/>
      <c r="BW15" s="10"/>
      <c r="BX15" s="10"/>
      <c r="BY15" s="10"/>
      <c r="BZ15" s="10"/>
      <c r="CA15" s="10"/>
      <c r="CB15" s="10"/>
    </row>
    <row r="16" spans="1:82" s="12" customFormat="1" ht="13.15" customHeight="1" x14ac:dyDescent="0.25">
      <c r="A16" s="44">
        <v>1</v>
      </c>
      <c r="B16" s="45" t="s">
        <v>135</v>
      </c>
      <c r="C16" s="42" t="s">
        <v>35</v>
      </c>
      <c r="D16" s="46" t="s">
        <v>129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243600</v>
      </c>
      <c r="U16" s="13">
        <v>243600</v>
      </c>
      <c r="V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243600</v>
      </c>
      <c r="AK16" s="13">
        <v>0</v>
      </c>
      <c r="AL16" s="13">
        <f t="shared" ref="AL16:AL21" si="0">(J16-AA16)-AP16</f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>
        <v>0</v>
      </c>
      <c r="AT16" s="13">
        <f t="shared" ref="AT16:AT17" si="1">(E16-V16)-AY16-BD16</f>
        <v>0</v>
      </c>
      <c r="AU16" s="13">
        <f>(F16-V16)-AZ16-BE16</f>
        <v>0</v>
      </c>
      <c r="AV16" s="13">
        <v>0</v>
      </c>
      <c r="AW16" s="13">
        <f t="shared" ref="AW16:AX16" si="2">(H16-Y16)-BB16-BG16</f>
        <v>0</v>
      </c>
      <c r="AX16" s="13">
        <f t="shared" si="2"/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0</v>
      </c>
      <c r="BI16" s="13">
        <f t="shared" ref="BI16:BM16" si="3">(N16-AE16)-BN16</f>
        <v>0</v>
      </c>
      <c r="BJ16" s="13">
        <f t="shared" si="3"/>
        <v>0</v>
      </c>
      <c r="BK16" s="13">
        <f t="shared" si="3"/>
        <v>0</v>
      </c>
      <c r="BL16" s="13">
        <f t="shared" si="3"/>
        <v>0</v>
      </c>
      <c r="BM16" s="13">
        <f t="shared" si="3"/>
        <v>0</v>
      </c>
      <c r="BN16" s="13">
        <v>0</v>
      </c>
      <c r="BO16" s="13">
        <v>0</v>
      </c>
      <c r="BP16" s="13">
        <v>0</v>
      </c>
      <c r="BQ16" s="13">
        <v>0</v>
      </c>
      <c r="BR16" s="13">
        <v>0</v>
      </c>
      <c r="BS16" s="13">
        <f t="shared" ref="BS16:BS21" si="4">SUM(AL16:BR16)</f>
        <v>0</v>
      </c>
      <c r="BT16" s="13">
        <v>0</v>
      </c>
      <c r="BU16" s="13">
        <v>0</v>
      </c>
      <c r="BV16" s="24">
        <v>0</v>
      </c>
      <c r="BW16" s="13">
        <v>0</v>
      </c>
      <c r="BX16" s="13">
        <v>0</v>
      </c>
      <c r="BY16" s="29">
        <f t="shared" ref="BY16:BY21" si="5">+BX16+BS16</f>
        <v>0</v>
      </c>
      <c r="BZ16" s="13">
        <v>0</v>
      </c>
      <c r="CA16" s="13">
        <v>0</v>
      </c>
      <c r="CB16" s="29">
        <f>+BY16+BZ16-CA16</f>
        <v>0</v>
      </c>
      <c r="CC16" s="32"/>
      <c r="CD16" s="33"/>
    </row>
    <row r="17" spans="1:82" s="12" customFormat="1" ht="13.15" customHeight="1" x14ac:dyDescent="0.25">
      <c r="A17" s="44">
        <v>2</v>
      </c>
      <c r="B17" s="45" t="s">
        <v>135</v>
      </c>
      <c r="C17" s="42" t="s">
        <v>35</v>
      </c>
      <c r="D17" s="46" t="s">
        <v>130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207060</v>
      </c>
      <c r="U17" s="13">
        <v>207060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207060</v>
      </c>
      <c r="AK17" s="13">
        <v>0</v>
      </c>
      <c r="AL17" s="13">
        <f t="shared" si="0"/>
        <v>0</v>
      </c>
      <c r="AM17" s="13">
        <f t="shared" ref="AM17" si="6">(K17-AB17)-AQ17</f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>
        <v>0</v>
      </c>
      <c r="AT17" s="13">
        <f t="shared" si="1"/>
        <v>0</v>
      </c>
      <c r="AU17" s="13">
        <f t="shared" ref="AU17" si="7">(F17-W17)-AZ17-BE17</f>
        <v>0</v>
      </c>
      <c r="AV17" s="13">
        <v>0</v>
      </c>
      <c r="AW17" s="13">
        <f t="shared" ref="AW17" si="8">(H17-Y17)-BB17-BG17</f>
        <v>0</v>
      </c>
      <c r="AX17" s="13">
        <f t="shared" ref="AX17" si="9">(I17-Z17)-BC17-BH17</f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f t="shared" ref="BI17" si="10">(N17-AE17)-BN17</f>
        <v>0</v>
      </c>
      <c r="BJ17" s="13">
        <f t="shared" ref="BJ17" si="11">(O17-AF17)-BO17</f>
        <v>0</v>
      </c>
      <c r="BK17" s="13">
        <f t="shared" ref="BK17" si="12">(P17-AG17)-BP17</f>
        <v>0</v>
      </c>
      <c r="BL17" s="13">
        <f t="shared" ref="BL17" si="13">(Q17-AH17)-BQ17</f>
        <v>0</v>
      </c>
      <c r="BM17" s="13">
        <f t="shared" ref="BM17" si="14">(R17-AI17)-BR17</f>
        <v>0</v>
      </c>
      <c r="BN17" s="13">
        <v>0</v>
      </c>
      <c r="BO17" s="13">
        <v>0</v>
      </c>
      <c r="BP17" s="13">
        <v>0</v>
      </c>
      <c r="BQ17" s="13">
        <v>0</v>
      </c>
      <c r="BR17" s="13">
        <v>0</v>
      </c>
      <c r="BS17" s="13">
        <f t="shared" si="4"/>
        <v>0</v>
      </c>
      <c r="BT17" s="13">
        <v>0</v>
      </c>
      <c r="BU17" s="13">
        <v>0</v>
      </c>
      <c r="BV17" s="24">
        <v>0</v>
      </c>
      <c r="BW17" s="13">
        <v>0</v>
      </c>
      <c r="BX17" s="13">
        <v>0</v>
      </c>
      <c r="BY17" s="29">
        <f t="shared" si="5"/>
        <v>0</v>
      </c>
      <c r="BZ17" s="13">
        <v>0</v>
      </c>
      <c r="CA17" s="13">
        <v>0</v>
      </c>
      <c r="CB17" s="29">
        <f t="shared" ref="CB17:CB21" si="15">+BY17+BZ17-CA17</f>
        <v>0</v>
      </c>
      <c r="CC17" s="32"/>
      <c r="CD17" s="33"/>
    </row>
    <row r="18" spans="1:82" s="12" customFormat="1" ht="13.15" customHeight="1" x14ac:dyDescent="0.25">
      <c r="A18" s="44">
        <v>3</v>
      </c>
      <c r="B18" s="45" t="s">
        <v>135</v>
      </c>
      <c r="C18" s="42" t="s">
        <v>35</v>
      </c>
      <c r="D18" s="46" t="s">
        <v>131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146160</v>
      </c>
      <c r="U18" s="13">
        <v>146160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146160</v>
      </c>
      <c r="AK18" s="13">
        <v>0</v>
      </c>
      <c r="AL18" s="13">
        <f t="shared" si="0"/>
        <v>0</v>
      </c>
      <c r="AM18" s="13">
        <f t="shared" ref="AM18" si="16">(K18-AB18)-AQ18</f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>
        <v>0</v>
      </c>
      <c r="AT18" s="13">
        <f t="shared" ref="AT18" si="17">(E18-V18)-AY18-BD18</f>
        <v>0</v>
      </c>
      <c r="AU18" s="13">
        <f t="shared" ref="AU18" si="18">(F18-W18)-AZ18-BE18</f>
        <v>0</v>
      </c>
      <c r="AV18" s="13">
        <v>0</v>
      </c>
      <c r="AW18" s="13">
        <f t="shared" ref="AW18" si="19">(H18-Y18)-BB18-BG18</f>
        <v>0</v>
      </c>
      <c r="AX18" s="13">
        <f t="shared" ref="AX18" si="20">(I18-Z18)-BC18-BH18</f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f t="shared" ref="BI18" si="21">(N18-AE18)-BN18</f>
        <v>0</v>
      </c>
      <c r="BJ18" s="13">
        <f t="shared" ref="BJ18" si="22">(O18-AF18)-BO18</f>
        <v>0</v>
      </c>
      <c r="BK18" s="13">
        <f t="shared" ref="BK18" si="23">(P18-AG18)-BP18</f>
        <v>0</v>
      </c>
      <c r="BL18" s="13">
        <f t="shared" ref="BL18" si="24">(Q18-AH18)-BQ18</f>
        <v>0</v>
      </c>
      <c r="BM18" s="13">
        <f t="shared" ref="BM18" si="25">(R18-AI18)-BR18</f>
        <v>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f t="shared" si="4"/>
        <v>0</v>
      </c>
      <c r="BT18" s="13">
        <v>0</v>
      </c>
      <c r="BU18" s="13">
        <v>0</v>
      </c>
      <c r="BV18" s="24">
        <v>0</v>
      </c>
      <c r="BW18" s="13">
        <v>0</v>
      </c>
      <c r="BX18" s="13">
        <v>0</v>
      </c>
      <c r="BY18" s="29">
        <f t="shared" si="5"/>
        <v>0</v>
      </c>
      <c r="BZ18" s="13">
        <v>0</v>
      </c>
      <c r="CA18" s="13">
        <v>0</v>
      </c>
      <c r="CB18" s="29">
        <f t="shared" si="15"/>
        <v>0</v>
      </c>
      <c r="CC18" s="32"/>
      <c r="CD18" s="33"/>
    </row>
    <row r="19" spans="1:82" s="12" customFormat="1" ht="13.15" customHeight="1" x14ac:dyDescent="0.25">
      <c r="A19" s="44">
        <v>4</v>
      </c>
      <c r="B19" s="45" t="s">
        <v>135</v>
      </c>
      <c r="C19" s="42" t="s">
        <v>35</v>
      </c>
      <c r="D19" s="46" t="s">
        <v>132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121800</v>
      </c>
      <c r="U19" s="13">
        <v>121800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121800</v>
      </c>
      <c r="AK19" s="13">
        <v>0</v>
      </c>
      <c r="AL19" s="13">
        <f t="shared" si="0"/>
        <v>0</v>
      </c>
      <c r="AM19" s="13">
        <f t="shared" ref="AM19" si="26">(K19-AB19)-AQ19</f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>
        <v>0</v>
      </c>
      <c r="AT19" s="13">
        <f t="shared" ref="AT19" si="27">(E19-V19)-AY19-BD19</f>
        <v>0</v>
      </c>
      <c r="AU19" s="13">
        <f t="shared" ref="AU19" si="28">(F19-W19)-AZ19-BE19</f>
        <v>0</v>
      </c>
      <c r="AV19" s="13">
        <v>0</v>
      </c>
      <c r="AW19" s="13">
        <f t="shared" ref="AW19" si="29">(H19-Y19)-BB19-BG19</f>
        <v>0</v>
      </c>
      <c r="AX19" s="13">
        <f t="shared" ref="AX19" si="30">(I19-Z19)-BC19-BH19</f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f t="shared" ref="BI19" si="31">(N19-AE19)-BN19</f>
        <v>0</v>
      </c>
      <c r="BJ19" s="13">
        <f t="shared" ref="BJ19" si="32">(O19-AF19)-BO19</f>
        <v>0</v>
      </c>
      <c r="BK19" s="13">
        <f t="shared" ref="BK19" si="33">(P19-AG19)-BP19</f>
        <v>0</v>
      </c>
      <c r="BL19" s="13">
        <f t="shared" ref="BL19" si="34">(Q19-AH19)-BQ19</f>
        <v>0</v>
      </c>
      <c r="BM19" s="13">
        <f t="shared" ref="BM19" si="35">(R19-AI19)-BR19</f>
        <v>0</v>
      </c>
      <c r="BN19" s="13">
        <v>0</v>
      </c>
      <c r="BO19" s="13">
        <v>0</v>
      </c>
      <c r="BP19" s="13">
        <v>0</v>
      </c>
      <c r="BQ19" s="13">
        <v>0</v>
      </c>
      <c r="BR19" s="13">
        <v>0</v>
      </c>
      <c r="BS19" s="13">
        <f t="shared" si="4"/>
        <v>0</v>
      </c>
      <c r="BT19" s="13">
        <v>0</v>
      </c>
      <c r="BU19" s="13">
        <v>0</v>
      </c>
      <c r="BV19" s="24">
        <v>0</v>
      </c>
      <c r="BW19" s="13">
        <v>0</v>
      </c>
      <c r="BX19" s="13">
        <v>0</v>
      </c>
      <c r="BY19" s="29">
        <f t="shared" si="5"/>
        <v>0</v>
      </c>
      <c r="BZ19" s="13">
        <v>0</v>
      </c>
      <c r="CA19" s="13">
        <v>0</v>
      </c>
      <c r="CB19" s="29">
        <f t="shared" si="15"/>
        <v>0</v>
      </c>
    </row>
    <row r="20" spans="1:82" s="12" customFormat="1" ht="13.15" customHeight="1" x14ac:dyDescent="0.25">
      <c r="A20" s="44">
        <v>5</v>
      </c>
      <c r="B20" s="45" t="s">
        <v>135</v>
      </c>
      <c r="C20" s="42" t="s">
        <v>35</v>
      </c>
      <c r="D20" s="46" t="s">
        <v>133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170520</v>
      </c>
      <c r="U20" s="13">
        <v>170520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170520</v>
      </c>
      <c r="AK20" s="13">
        <v>0</v>
      </c>
      <c r="AL20" s="13">
        <f t="shared" si="0"/>
        <v>0</v>
      </c>
      <c r="AM20" s="13">
        <f t="shared" ref="AM20:AM21" si="36">(K20-AB20)-AQ20</f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>
        <v>0</v>
      </c>
      <c r="AT20" s="13">
        <f t="shared" ref="AT20:AT21" si="37">(E20-V20)-AY20-BD20</f>
        <v>0</v>
      </c>
      <c r="AU20" s="13">
        <f t="shared" ref="AU20:AU21" si="38">(F20-W20)-AZ20-BE20</f>
        <v>0</v>
      </c>
      <c r="AV20" s="13">
        <v>0</v>
      </c>
      <c r="AW20" s="13">
        <f t="shared" ref="AW20:AW21" si="39">(H20-Y20)-BB20-BG20</f>
        <v>0</v>
      </c>
      <c r="AX20" s="13">
        <f t="shared" ref="AX20:AX21" si="40">(I20-Z20)-BC20-BH20</f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f t="shared" ref="BI20:BI21" si="41">(N20-AE20)-BN20</f>
        <v>0</v>
      </c>
      <c r="BJ20" s="13">
        <f t="shared" ref="BJ20:BJ21" si="42">(O20-AF20)-BO20</f>
        <v>0</v>
      </c>
      <c r="BK20" s="13">
        <f t="shared" ref="BK20:BK21" si="43">(P20-AG20)-BP20</f>
        <v>0</v>
      </c>
      <c r="BL20" s="13">
        <f t="shared" ref="BL20:BL21" si="44">(Q20-AH20)-BQ20</f>
        <v>0</v>
      </c>
      <c r="BM20" s="13">
        <f t="shared" ref="BM20:BM21" si="45">(R20-AI20)-BR20</f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f t="shared" si="4"/>
        <v>0</v>
      </c>
      <c r="BT20" s="13">
        <v>0</v>
      </c>
      <c r="BU20" s="13">
        <v>0</v>
      </c>
      <c r="BV20" s="24">
        <v>0</v>
      </c>
      <c r="BW20" s="13">
        <v>0</v>
      </c>
      <c r="BX20" s="13">
        <v>0</v>
      </c>
      <c r="BY20" s="29">
        <f t="shared" si="5"/>
        <v>0</v>
      </c>
      <c r="BZ20" s="13">
        <v>0</v>
      </c>
      <c r="CA20" s="13">
        <v>0</v>
      </c>
      <c r="CB20" s="29">
        <f t="shared" si="15"/>
        <v>0</v>
      </c>
    </row>
    <row r="21" spans="1:82" s="12" customFormat="1" ht="13.15" customHeight="1" x14ac:dyDescent="0.25">
      <c r="A21" s="44">
        <v>6</v>
      </c>
      <c r="B21" s="45" t="s">
        <v>135</v>
      </c>
      <c r="C21" s="42" t="s">
        <v>35</v>
      </c>
      <c r="D21" s="46" t="s">
        <v>134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156001.79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156001.79</v>
      </c>
      <c r="AK21" s="13">
        <f>(I21-Z21)-AO21</f>
        <v>0</v>
      </c>
      <c r="AL21" s="13">
        <f t="shared" si="0"/>
        <v>0</v>
      </c>
      <c r="AM21" s="13">
        <f t="shared" si="36"/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>
        <v>0</v>
      </c>
      <c r="AT21" s="13">
        <f t="shared" si="37"/>
        <v>0</v>
      </c>
      <c r="AU21" s="13">
        <f t="shared" si="38"/>
        <v>0</v>
      </c>
      <c r="AV21" s="13">
        <v>0</v>
      </c>
      <c r="AW21" s="13">
        <f t="shared" si="39"/>
        <v>0</v>
      </c>
      <c r="AX21" s="13">
        <f t="shared" si="40"/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0</v>
      </c>
      <c r="BH21" s="13">
        <v>0</v>
      </c>
      <c r="BI21" s="13">
        <f t="shared" si="41"/>
        <v>0</v>
      </c>
      <c r="BJ21" s="13">
        <f t="shared" si="42"/>
        <v>0</v>
      </c>
      <c r="BK21" s="13">
        <f t="shared" si="43"/>
        <v>0</v>
      </c>
      <c r="BL21" s="13">
        <f t="shared" si="44"/>
        <v>0</v>
      </c>
      <c r="BM21" s="13">
        <f t="shared" si="45"/>
        <v>0</v>
      </c>
      <c r="BN21" s="13">
        <v>0</v>
      </c>
      <c r="BO21" s="13">
        <v>0</v>
      </c>
      <c r="BP21" s="13">
        <v>0</v>
      </c>
      <c r="BQ21" s="13">
        <v>0</v>
      </c>
      <c r="BR21" s="13">
        <v>0</v>
      </c>
      <c r="BS21" s="13">
        <f t="shared" si="4"/>
        <v>0</v>
      </c>
      <c r="BT21" s="13">
        <v>0</v>
      </c>
      <c r="BU21" s="13">
        <v>0</v>
      </c>
      <c r="BV21" s="24">
        <v>0</v>
      </c>
      <c r="BW21" s="13">
        <v>0</v>
      </c>
      <c r="BX21" s="13">
        <v>0</v>
      </c>
      <c r="BY21" s="29">
        <f t="shared" si="5"/>
        <v>0</v>
      </c>
      <c r="BZ21" s="13">
        <v>0</v>
      </c>
      <c r="CA21" s="13">
        <v>0</v>
      </c>
      <c r="CB21" s="29">
        <f t="shared" si="15"/>
        <v>0</v>
      </c>
    </row>
    <row r="22" spans="1:82" s="12" customFormat="1" ht="13.15" customHeight="1" x14ac:dyDescent="0.25">
      <c r="A22" s="44"/>
      <c r="B22" s="44"/>
      <c r="C22" s="45"/>
      <c r="D22" s="46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24"/>
      <c r="BW22" s="13"/>
      <c r="BX22" s="13"/>
      <c r="BY22" s="29"/>
      <c r="BZ22" s="13"/>
      <c r="CA22" s="13"/>
      <c r="CB22" s="29"/>
    </row>
    <row r="23" spans="1:82" s="12" customFormat="1" ht="13.15" customHeight="1" x14ac:dyDescent="0.25">
      <c r="A23" s="47"/>
      <c r="B23" s="47"/>
      <c r="C23" s="118" t="s">
        <v>37</v>
      </c>
      <c r="D23" s="118"/>
      <c r="E23" s="10">
        <f>SUM(E15:E21)</f>
        <v>0</v>
      </c>
      <c r="F23" s="10">
        <f t="shared" ref="F23:BQ23" si="46">SUM(F15:F21)</f>
        <v>0</v>
      </c>
      <c r="G23" s="10">
        <f t="shared" si="46"/>
        <v>0</v>
      </c>
      <c r="H23" s="10">
        <f t="shared" si="46"/>
        <v>0</v>
      </c>
      <c r="I23" s="10">
        <f t="shared" si="46"/>
        <v>0</v>
      </c>
      <c r="J23" s="10">
        <f t="shared" si="46"/>
        <v>0</v>
      </c>
      <c r="K23" s="10">
        <f t="shared" si="46"/>
        <v>0</v>
      </c>
      <c r="L23" s="10">
        <f t="shared" si="46"/>
        <v>0</v>
      </c>
      <c r="M23" s="10">
        <f t="shared" si="46"/>
        <v>0</v>
      </c>
      <c r="N23" s="10">
        <f t="shared" si="46"/>
        <v>0</v>
      </c>
      <c r="O23" s="10">
        <f t="shared" si="46"/>
        <v>0</v>
      </c>
      <c r="P23" s="10">
        <f t="shared" si="46"/>
        <v>0</v>
      </c>
      <c r="Q23" s="10">
        <f t="shared" si="46"/>
        <v>0</v>
      </c>
      <c r="R23" s="10">
        <f t="shared" si="46"/>
        <v>0</v>
      </c>
      <c r="S23" s="10">
        <f t="shared" si="46"/>
        <v>0</v>
      </c>
      <c r="T23" s="10">
        <f t="shared" si="46"/>
        <v>1045141.79</v>
      </c>
      <c r="U23" s="10">
        <f t="shared" si="46"/>
        <v>889140</v>
      </c>
      <c r="V23" s="10">
        <f t="shared" si="46"/>
        <v>0</v>
      </c>
      <c r="W23" s="10">
        <f t="shared" si="46"/>
        <v>0</v>
      </c>
      <c r="X23" s="10">
        <f t="shared" si="46"/>
        <v>0</v>
      </c>
      <c r="Y23" s="10">
        <f t="shared" si="46"/>
        <v>0</v>
      </c>
      <c r="Z23" s="10">
        <f t="shared" si="46"/>
        <v>0</v>
      </c>
      <c r="AA23" s="10">
        <f t="shared" si="46"/>
        <v>0</v>
      </c>
      <c r="AB23" s="10">
        <f t="shared" si="46"/>
        <v>0</v>
      </c>
      <c r="AC23" s="10">
        <f t="shared" si="46"/>
        <v>0</v>
      </c>
      <c r="AD23" s="10">
        <f t="shared" si="46"/>
        <v>0</v>
      </c>
      <c r="AE23" s="10">
        <f t="shared" si="46"/>
        <v>0</v>
      </c>
      <c r="AF23" s="10">
        <f t="shared" si="46"/>
        <v>0</v>
      </c>
      <c r="AG23" s="10">
        <f t="shared" si="46"/>
        <v>0</v>
      </c>
      <c r="AH23" s="10">
        <f t="shared" si="46"/>
        <v>0</v>
      </c>
      <c r="AI23" s="10">
        <f t="shared" si="46"/>
        <v>0</v>
      </c>
      <c r="AJ23" s="10">
        <f t="shared" si="46"/>
        <v>1045141.79</v>
      </c>
      <c r="AK23" s="10">
        <f>SUM(AK15:AK21)</f>
        <v>0</v>
      </c>
      <c r="AL23" s="10">
        <f>SUM(AL15:AL21)</f>
        <v>0</v>
      </c>
      <c r="AM23" s="10">
        <f t="shared" si="46"/>
        <v>0</v>
      </c>
      <c r="AN23" s="10">
        <f t="shared" si="46"/>
        <v>0</v>
      </c>
      <c r="AO23" s="10">
        <f t="shared" si="46"/>
        <v>0</v>
      </c>
      <c r="AP23" s="10">
        <f t="shared" si="46"/>
        <v>0</v>
      </c>
      <c r="AQ23" s="10">
        <f t="shared" si="46"/>
        <v>0</v>
      </c>
      <c r="AR23" s="10">
        <f t="shared" si="46"/>
        <v>0</v>
      </c>
      <c r="AS23" s="10">
        <f t="shared" si="46"/>
        <v>0</v>
      </c>
      <c r="AT23" s="10">
        <f t="shared" si="46"/>
        <v>0</v>
      </c>
      <c r="AU23" s="10">
        <f t="shared" si="46"/>
        <v>0</v>
      </c>
      <c r="AV23" s="10">
        <f t="shared" si="46"/>
        <v>0</v>
      </c>
      <c r="AW23" s="10">
        <f t="shared" si="46"/>
        <v>0</v>
      </c>
      <c r="AX23" s="10">
        <f t="shared" si="46"/>
        <v>0</v>
      </c>
      <c r="AY23" s="10">
        <f t="shared" si="46"/>
        <v>0</v>
      </c>
      <c r="AZ23" s="10">
        <f t="shared" si="46"/>
        <v>0</v>
      </c>
      <c r="BA23" s="10">
        <f t="shared" si="46"/>
        <v>0</v>
      </c>
      <c r="BB23" s="10">
        <f t="shared" si="46"/>
        <v>0</v>
      </c>
      <c r="BC23" s="10">
        <f t="shared" si="46"/>
        <v>0</v>
      </c>
      <c r="BD23" s="10">
        <f t="shared" si="46"/>
        <v>0</v>
      </c>
      <c r="BE23" s="10">
        <f t="shared" si="46"/>
        <v>0</v>
      </c>
      <c r="BF23" s="10">
        <f t="shared" si="46"/>
        <v>0</v>
      </c>
      <c r="BG23" s="10">
        <f t="shared" si="46"/>
        <v>0</v>
      </c>
      <c r="BH23" s="10">
        <f t="shared" si="46"/>
        <v>0</v>
      </c>
      <c r="BI23" s="10">
        <f t="shared" si="46"/>
        <v>0</v>
      </c>
      <c r="BJ23" s="10">
        <f t="shared" si="46"/>
        <v>0</v>
      </c>
      <c r="BK23" s="10">
        <f t="shared" si="46"/>
        <v>0</v>
      </c>
      <c r="BL23" s="10">
        <f t="shared" si="46"/>
        <v>0</v>
      </c>
      <c r="BM23" s="10">
        <f t="shared" si="46"/>
        <v>0</v>
      </c>
      <c r="BN23" s="10">
        <f t="shared" si="46"/>
        <v>0</v>
      </c>
      <c r="BO23" s="10">
        <f t="shared" si="46"/>
        <v>0</v>
      </c>
      <c r="BP23" s="10">
        <f t="shared" si="46"/>
        <v>0</v>
      </c>
      <c r="BQ23" s="10">
        <f t="shared" si="46"/>
        <v>0</v>
      </c>
      <c r="BR23" s="10">
        <f t="shared" ref="BR23:CB23" si="47">SUM(BR15:BR21)</f>
        <v>0</v>
      </c>
      <c r="BS23" s="10">
        <f t="shared" si="47"/>
        <v>0</v>
      </c>
      <c r="BT23" s="10">
        <f t="shared" si="47"/>
        <v>0</v>
      </c>
      <c r="BU23" s="10">
        <f t="shared" si="47"/>
        <v>0</v>
      </c>
      <c r="BV23" s="10">
        <f t="shared" si="47"/>
        <v>0</v>
      </c>
      <c r="BW23" s="10">
        <f t="shared" si="47"/>
        <v>0</v>
      </c>
      <c r="BX23" s="10">
        <f t="shared" si="47"/>
        <v>0</v>
      </c>
      <c r="BY23" s="10">
        <f t="shared" si="47"/>
        <v>0</v>
      </c>
      <c r="BZ23" s="10">
        <f t="shared" si="47"/>
        <v>0</v>
      </c>
      <c r="CA23" s="10">
        <f t="shared" si="47"/>
        <v>0</v>
      </c>
      <c r="CB23" s="10">
        <f t="shared" si="47"/>
        <v>0</v>
      </c>
    </row>
    <row r="24" spans="1:82" s="12" customFormat="1" ht="13.15" customHeight="1" x14ac:dyDescent="0.25">
      <c r="A24" s="44"/>
      <c r="B24" s="44"/>
      <c r="C24" s="45"/>
      <c r="D24" s="46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1"/>
      <c r="BN24" s="11"/>
      <c r="BO24" s="11"/>
      <c r="BP24" s="11"/>
      <c r="BQ24" s="11"/>
      <c r="BR24" s="11"/>
      <c r="BS24" s="11"/>
      <c r="BT24" s="11"/>
      <c r="BU24" s="11"/>
      <c r="BV24" s="25"/>
      <c r="BW24" s="11"/>
      <c r="BX24" s="11"/>
      <c r="BY24" s="28"/>
      <c r="BZ24" s="28"/>
      <c r="CA24" s="28"/>
      <c r="CB24" s="28"/>
    </row>
    <row r="25" spans="1:82" s="12" customFormat="1" ht="13.15" customHeight="1" x14ac:dyDescent="0.25">
      <c r="A25" s="47"/>
      <c r="B25" s="45" t="s">
        <v>135</v>
      </c>
      <c r="C25" s="48" t="s">
        <v>38</v>
      </c>
      <c r="D25" s="49" t="s">
        <v>39</v>
      </c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>
        <v>852000</v>
      </c>
      <c r="U25" s="13">
        <v>0</v>
      </c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>
        <v>852000</v>
      </c>
      <c r="AK25" s="13">
        <v>0</v>
      </c>
      <c r="AL25" s="13">
        <f>(J25-AA25)-AP25</f>
        <v>0</v>
      </c>
      <c r="AM25" s="13">
        <f>(K25-AB25)-AQ25</f>
        <v>0</v>
      </c>
      <c r="AN25" s="13">
        <f>(L25-AC25)-AR25</f>
        <v>0</v>
      </c>
      <c r="AO25" s="13">
        <f>(M25-AD25)-AS25</f>
        <v>0</v>
      </c>
      <c r="AP25" s="13">
        <v>0</v>
      </c>
      <c r="AQ25" s="13">
        <v>0</v>
      </c>
      <c r="AR25" s="13">
        <v>0</v>
      </c>
      <c r="AS25" s="13">
        <v>0</v>
      </c>
      <c r="AT25" s="13">
        <f>(E25-V25)-AY25-BD25</f>
        <v>0</v>
      </c>
      <c r="AU25" s="13">
        <f>(F25-W25)-AZ25-BE25</f>
        <v>0</v>
      </c>
      <c r="AV25" s="13">
        <f>(G25-X25)-BA25-BF25</f>
        <v>0</v>
      </c>
      <c r="AW25" s="13">
        <f>(H25-Y25)-BB25-BG25</f>
        <v>0</v>
      </c>
      <c r="AX25" s="13">
        <f>(I25-Z25)-BC25-BH25</f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f>(N25-AE25)-BN25</f>
        <v>0</v>
      </c>
      <c r="BJ25" s="13">
        <f>(O25-AF25)-BO25</f>
        <v>0</v>
      </c>
      <c r="BK25" s="13">
        <f>(P25-AG25)-BP25</f>
        <v>0</v>
      </c>
      <c r="BL25" s="13">
        <f>(Q25-AH25)-BQ25</f>
        <v>0</v>
      </c>
      <c r="BM25" s="13">
        <f>(R25-AI25)-BR25</f>
        <v>0</v>
      </c>
      <c r="BN25" s="13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f>SUM(AL25:BR25)</f>
        <v>0</v>
      </c>
      <c r="BT25" s="13">
        <f>(T25-AJ25)-BU25</f>
        <v>0</v>
      </c>
      <c r="BU25" s="13">
        <v>0</v>
      </c>
      <c r="BV25" s="24">
        <f>(U25-AK25)-BW25</f>
        <v>0</v>
      </c>
      <c r="BW25" s="13">
        <v>0</v>
      </c>
      <c r="BX25" s="13">
        <f>SUM(BT25:BW25)</f>
        <v>0</v>
      </c>
      <c r="BY25" s="29">
        <f>+BX25+BS25</f>
        <v>0</v>
      </c>
      <c r="BZ25" s="13">
        <v>0</v>
      </c>
      <c r="CA25" s="13">
        <v>0</v>
      </c>
      <c r="CB25" s="29">
        <f t="shared" ref="CB25" si="48">+BY25+BZ25-CA25</f>
        <v>0</v>
      </c>
    </row>
    <row r="26" spans="1:82" s="12" customFormat="1" ht="13.15" customHeight="1" x14ac:dyDescent="0.25">
      <c r="A26" s="44">
        <v>5</v>
      </c>
      <c r="B26" s="44"/>
      <c r="C26" s="45"/>
      <c r="D26" s="49"/>
      <c r="E26" s="10">
        <f>E25</f>
        <v>0</v>
      </c>
      <c r="F26" s="10">
        <f t="shared" ref="F26:BH26" si="49">F25</f>
        <v>0</v>
      </c>
      <c r="G26" s="10">
        <f t="shared" si="49"/>
        <v>0</v>
      </c>
      <c r="H26" s="10">
        <f t="shared" si="49"/>
        <v>0</v>
      </c>
      <c r="I26" s="10">
        <f t="shared" si="49"/>
        <v>0</v>
      </c>
      <c r="J26" s="10">
        <f t="shared" si="49"/>
        <v>0</v>
      </c>
      <c r="K26" s="10">
        <f t="shared" si="49"/>
        <v>0</v>
      </c>
      <c r="L26" s="10">
        <f t="shared" si="49"/>
        <v>0</v>
      </c>
      <c r="M26" s="10">
        <f t="shared" si="49"/>
        <v>0</v>
      </c>
      <c r="N26" s="10">
        <f>N25</f>
        <v>0</v>
      </c>
      <c r="O26" s="10">
        <f t="shared" ref="O26:R26" si="50">O25</f>
        <v>0</v>
      </c>
      <c r="P26" s="10">
        <f t="shared" si="50"/>
        <v>0</v>
      </c>
      <c r="Q26" s="10">
        <f t="shared" si="50"/>
        <v>0</v>
      </c>
      <c r="R26" s="10">
        <f t="shared" si="50"/>
        <v>0</v>
      </c>
      <c r="S26" s="13">
        <f>SUM(E26:R26)</f>
        <v>0</v>
      </c>
      <c r="T26" s="10">
        <f t="shared" si="49"/>
        <v>852000</v>
      </c>
      <c r="U26" s="10">
        <f>U25</f>
        <v>0</v>
      </c>
      <c r="V26" s="10">
        <f t="shared" si="49"/>
        <v>0</v>
      </c>
      <c r="W26" s="10">
        <f t="shared" si="49"/>
        <v>0</v>
      </c>
      <c r="X26" s="10">
        <f t="shared" si="49"/>
        <v>0</v>
      </c>
      <c r="Y26" s="10">
        <f t="shared" si="49"/>
        <v>0</v>
      </c>
      <c r="Z26" s="10">
        <f t="shared" si="49"/>
        <v>0</v>
      </c>
      <c r="AA26" s="10">
        <f t="shared" si="49"/>
        <v>0</v>
      </c>
      <c r="AB26" s="10">
        <f t="shared" si="49"/>
        <v>0</v>
      </c>
      <c r="AC26" s="10">
        <f t="shared" si="49"/>
        <v>0</v>
      </c>
      <c r="AD26" s="10">
        <f t="shared" si="49"/>
        <v>0</v>
      </c>
      <c r="AE26" s="10">
        <f t="shared" si="49"/>
        <v>0</v>
      </c>
      <c r="AF26" s="10">
        <f t="shared" si="49"/>
        <v>0</v>
      </c>
      <c r="AG26" s="10">
        <f t="shared" si="49"/>
        <v>0</v>
      </c>
      <c r="AH26" s="10">
        <f t="shared" si="49"/>
        <v>0</v>
      </c>
      <c r="AI26" s="10">
        <f t="shared" si="49"/>
        <v>0</v>
      </c>
      <c r="AJ26" s="10">
        <f t="shared" si="49"/>
        <v>852000</v>
      </c>
      <c r="AK26" s="10">
        <f t="shared" si="49"/>
        <v>0</v>
      </c>
      <c r="AL26" s="10">
        <f t="shared" si="49"/>
        <v>0</v>
      </c>
      <c r="AM26" s="10">
        <f t="shared" si="49"/>
        <v>0</v>
      </c>
      <c r="AN26" s="10">
        <f t="shared" si="49"/>
        <v>0</v>
      </c>
      <c r="AO26" s="10">
        <f t="shared" si="49"/>
        <v>0</v>
      </c>
      <c r="AP26" s="10">
        <f t="shared" si="49"/>
        <v>0</v>
      </c>
      <c r="AQ26" s="10">
        <f t="shared" si="49"/>
        <v>0</v>
      </c>
      <c r="AR26" s="10">
        <f t="shared" si="49"/>
        <v>0</v>
      </c>
      <c r="AS26" s="10">
        <f t="shared" si="49"/>
        <v>0</v>
      </c>
      <c r="AT26" s="10">
        <f t="shared" si="49"/>
        <v>0</v>
      </c>
      <c r="AU26" s="10">
        <f t="shared" si="49"/>
        <v>0</v>
      </c>
      <c r="AV26" s="10">
        <f t="shared" si="49"/>
        <v>0</v>
      </c>
      <c r="AW26" s="10">
        <f t="shared" si="49"/>
        <v>0</v>
      </c>
      <c r="AX26" s="10">
        <f t="shared" si="49"/>
        <v>0</v>
      </c>
      <c r="AY26" s="10">
        <f t="shared" si="49"/>
        <v>0</v>
      </c>
      <c r="AZ26" s="10">
        <f t="shared" si="49"/>
        <v>0</v>
      </c>
      <c r="BA26" s="10">
        <f t="shared" si="49"/>
        <v>0</v>
      </c>
      <c r="BB26" s="10">
        <f t="shared" si="49"/>
        <v>0</v>
      </c>
      <c r="BC26" s="10">
        <f t="shared" si="49"/>
        <v>0</v>
      </c>
      <c r="BD26" s="10">
        <f t="shared" si="49"/>
        <v>0</v>
      </c>
      <c r="BE26" s="10">
        <f t="shared" si="49"/>
        <v>0</v>
      </c>
      <c r="BF26" s="10">
        <f t="shared" si="49"/>
        <v>0</v>
      </c>
      <c r="BG26" s="10">
        <f t="shared" si="49"/>
        <v>0</v>
      </c>
      <c r="BH26" s="10">
        <f t="shared" si="49"/>
        <v>0</v>
      </c>
      <c r="BI26" s="10">
        <f>BI25</f>
        <v>0</v>
      </c>
      <c r="BJ26" s="10">
        <f t="shared" ref="BJ26:CB26" si="51">BJ25</f>
        <v>0</v>
      </c>
      <c r="BK26" s="10">
        <f t="shared" si="51"/>
        <v>0</v>
      </c>
      <c r="BL26" s="10">
        <f t="shared" si="51"/>
        <v>0</v>
      </c>
      <c r="BM26" s="10">
        <f t="shared" si="51"/>
        <v>0</v>
      </c>
      <c r="BN26" s="10">
        <f t="shared" si="51"/>
        <v>0</v>
      </c>
      <c r="BO26" s="10">
        <f t="shared" si="51"/>
        <v>0</v>
      </c>
      <c r="BP26" s="10">
        <f t="shared" si="51"/>
        <v>0</v>
      </c>
      <c r="BQ26" s="10">
        <f t="shared" si="51"/>
        <v>0</v>
      </c>
      <c r="BR26" s="10">
        <f t="shared" si="51"/>
        <v>0</v>
      </c>
      <c r="BS26" s="10">
        <f t="shared" si="51"/>
        <v>0</v>
      </c>
      <c r="BT26" s="10">
        <f t="shared" si="51"/>
        <v>0</v>
      </c>
      <c r="BU26" s="10">
        <f t="shared" si="51"/>
        <v>0</v>
      </c>
      <c r="BV26" s="23">
        <f t="shared" si="51"/>
        <v>0</v>
      </c>
      <c r="BW26" s="10">
        <f t="shared" si="51"/>
        <v>0</v>
      </c>
      <c r="BX26" s="10">
        <f t="shared" si="51"/>
        <v>0</v>
      </c>
      <c r="BY26" s="10">
        <f t="shared" si="51"/>
        <v>0</v>
      </c>
      <c r="BZ26" s="10">
        <f t="shared" si="51"/>
        <v>0</v>
      </c>
      <c r="CA26" s="10">
        <f t="shared" si="51"/>
        <v>0</v>
      </c>
      <c r="CB26" s="10">
        <f t="shared" si="51"/>
        <v>0</v>
      </c>
    </row>
    <row r="27" spans="1:82" s="12" customFormat="1" ht="13.15" customHeight="1" x14ac:dyDescent="0.25">
      <c r="A27" s="47"/>
      <c r="B27" s="47"/>
      <c r="C27" s="118" t="s">
        <v>37</v>
      </c>
      <c r="D27" s="118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24"/>
      <c r="BW27" s="13"/>
      <c r="BX27" s="13"/>
      <c r="BY27" s="28"/>
      <c r="BZ27" s="28"/>
      <c r="CA27" s="28"/>
      <c r="CB27" s="28"/>
    </row>
    <row r="28" spans="1:82" s="12" customFormat="1" ht="13.15" customHeight="1" x14ac:dyDescent="0.25">
      <c r="A28" s="44"/>
      <c r="B28" s="44"/>
      <c r="C28" s="45"/>
      <c r="D28" s="46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>
        <f>(J28-AA28)-AP28</f>
        <v>0</v>
      </c>
      <c r="AM28" s="13">
        <f>(K28-AB28)-AQ28</f>
        <v>0</v>
      </c>
      <c r="AN28" s="13">
        <f>(L28-AC28)-AR28</f>
        <v>0</v>
      </c>
      <c r="AO28" s="13">
        <f>(M28-AD28)-AS28</f>
        <v>0</v>
      </c>
      <c r="AP28" s="13">
        <v>0</v>
      </c>
      <c r="AQ28" s="13">
        <v>0</v>
      </c>
      <c r="AR28" s="13">
        <v>0</v>
      </c>
      <c r="AS28" s="13">
        <v>0</v>
      </c>
      <c r="AT28" s="13">
        <f>(E28-V28)-AY28-BD28</f>
        <v>0</v>
      </c>
      <c r="AU28" s="13">
        <f>(F28-W28)-AZ28-BE28</f>
        <v>0</v>
      </c>
      <c r="AV28" s="13">
        <f>(G28-X28)-BA28-BF28</f>
        <v>0</v>
      </c>
      <c r="AW28" s="13">
        <f>(H28-Y28)-BB28-BG28</f>
        <v>0</v>
      </c>
      <c r="AX28" s="13">
        <f>(I28-Z28)-BC28-BH28</f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f>(N28-AE28)-BN28</f>
        <v>0</v>
      </c>
      <c r="BJ28" s="13">
        <f>(O28-AF28)-BO28</f>
        <v>0</v>
      </c>
      <c r="BK28" s="13">
        <f>(P28-AG28)-BP28</f>
        <v>0</v>
      </c>
      <c r="BL28" s="13">
        <f>(Q28-AH28)-BQ28</f>
        <v>0</v>
      </c>
      <c r="BM28" s="13">
        <f>(R28-AI28)-BR28</f>
        <v>0</v>
      </c>
      <c r="BN28" s="13">
        <v>0</v>
      </c>
      <c r="BO28" s="13">
        <v>0</v>
      </c>
      <c r="BP28" s="13">
        <v>0</v>
      </c>
      <c r="BQ28" s="13">
        <v>0</v>
      </c>
      <c r="BR28" s="13">
        <v>0</v>
      </c>
      <c r="BS28" s="13">
        <f>SUM(AL28:BR28)</f>
        <v>0</v>
      </c>
      <c r="BT28" s="13">
        <f>(T28-AJ28)-BU28</f>
        <v>0</v>
      </c>
      <c r="BU28" s="13">
        <v>0</v>
      </c>
      <c r="BV28" s="24">
        <f>(U28-AK28)-BW28</f>
        <v>0</v>
      </c>
      <c r="BW28" s="13">
        <v>0</v>
      </c>
      <c r="BX28" s="13">
        <f>SUM(BT28:BW28)</f>
        <v>0</v>
      </c>
      <c r="BY28" s="29">
        <f>+BX28+BS28</f>
        <v>0</v>
      </c>
      <c r="BZ28" s="13">
        <v>0</v>
      </c>
      <c r="CA28" s="13">
        <v>0</v>
      </c>
      <c r="CB28" s="29">
        <f t="shared" ref="CB28" si="52">+BY28+BZ28-CA28</f>
        <v>0</v>
      </c>
    </row>
    <row r="29" spans="1:82" s="12" customFormat="1" ht="13.15" customHeight="1" x14ac:dyDescent="0.25">
      <c r="A29" s="47">
        <v>6</v>
      </c>
      <c r="B29" s="47"/>
      <c r="C29" s="54" t="s">
        <v>42</v>
      </c>
      <c r="D29" s="49" t="s">
        <v>40</v>
      </c>
      <c r="E29" s="10">
        <f>E28</f>
        <v>0</v>
      </c>
      <c r="F29" s="10">
        <f t="shared" ref="F29:BC29" si="53">F28</f>
        <v>0</v>
      </c>
      <c r="G29" s="10">
        <f t="shared" si="53"/>
        <v>0</v>
      </c>
      <c r="H29" s="10">
        <f t="shared" si="53"/>
        <v>0</v>
      </c>
      <c r="I29" s="10">
        <f t="shared" si="53"/>
        <v>0</v>
      </c>
      <c r="J29" s="10">
        <f t="shared" si="53"/>
        <v>0</v>
      </c>
      <c r="K29" s="10">
        <f t="shared" si="53"/>
        <v>0</v>
      </c>
      <c r="L29" s="10">
        <f t="shared" si="53"/>
        <v>0</v>
      </c>
      <c r="M29" s="10">
        <f t="shared" si="53"/>
        <v>0</v>
      </c>
      <c r="N29" s="10">
        <f>N28</f>
        <v>0</v>
      </c>
      <c r="O29" s="10">
        <f t="shared" ref="O29:R29" si="54">O28</f>
        <v>0</v>
      </c>
      <c r="P29" s="10">
        <f t="shared" si="54"/>
        <v>0</v>
      </c>
      <c r="Q29" s="10">
        <f t="shared" si="54"/>
        <v>0</v>
      </c>
      <c r="R29" s="10">
        <f t="shared" si="54"/>
        <v>0</v>
      </c>
      <c r="S29" s="10">
        <f>SUM(E29:R29)</f>
        <v>0</v>
      </c>
      <c r="T29" s="10">
        <f t="shared" si="53"/>
        <v>0</v>
      </c>
      <c r="U29" s="10">
        <f>U28</f>
        <v>0</v>
      </c>
      <c r="V29" s="10">
        <f t="shared" si="53"/>
        <v>0</v>
      </c>
      <c r="W29" s="10">
        <f t="shared" si="53"/>
        <v>0</v>
      </c>
      <c r="X29" s="10">
        <f t="shared" si="53"/>
        <v>0</v>
      </c>
      <c r="Y29" s="10">
        <f t="shared" si="53"/>
        <v>0</v>
      </c>
      <c r="Z29" s="10">
        <f t="shared" si="53"/>
        <v>0</v>
      </c>
      <c r="AA29" s="10">
        <f t="shared" si="53"/>
        <v>0</v>
      </c>
      <c r="AB29" s="10">
        <f t="shared" si="53"/>
        <v>0</v>
      </c>
      <c r="AC29" s="10">
        <f t="shared" si="53"/>
        <v>0</v>
      </c>
      <c r="AD29" s="10">
        <f t="shared" si="53"/>
        <v>0</v>
      </c>
      <c r="AE29" s="10">
        <f t="shared" ref="AE29:AH29" si="55">AE28</f>
        <v>0</v>
      </c>
      <c r="AF29" s="10">
        <f t="shared" si="55"/>
        <v>0</v>
      </c>
      <c r="AG29" s="10">
        <f t="shared" si="55"/>
        <v>0</v>
      </c>
      <c r="AH29" s="10">
        <f t="shared" si="55"/>
        <v>0</v>
      </c>
      <c r="AI29" s="10">
        <f t="shared" ref="AI29" si="56">AI28</f>
        <v>0</v>
      </c>
      <c r="AJ29" s="10">
        <f t="shared" si="53"/>
        <v>0</v>
      </c>
      <c r="AK29" s="10">
        <f t="shared" ref="AK29" si="57">AK28</f>
        <v>0</v>
      </c>
      <c r="AL29" s="10">
        <f t="shared" si="53"/>
        <v>0</v>
      </c>
      <c r="AM29" s="10">
        <f t="shared" si="53"/>
        <v>0</v>
      </c>
      <c r="AN29" s="10">
        <f t="shared" si="53"/>
        <v>0</v>
      </c>
      <c r="AO29" s="10">
        <f t="shared" si="53"/>
        <v>0</v>
      </c>
      <c r="AP29" s="10">
        <f t="shared" si="53"/>
        <v>0</v>
      </c>
      <c r="AQ29" s="10">
        <f t="shared" si="53"/>
        <v>0</v>
      </c>
      <c r="AR29" s="10">
        <f t="shared" si="53"/>
        <v>0</v>
      </c>
      <c r="AS29" s="10">
        <f t="shared" si="53"/>
        <v>0</v>
      </c>
      <c r="AT29" s="10">
        <f t="shared" si="53"/>
        <v>0</v>
      </c>
      <c r="AU29" s="10">
        <f t="shared" si="53"/>
        <v>0</v>
      </c>
      <c r="AV29" s="10">
        <f t="shared" si="53"/>
        <v>0</v>
      </c>
      <c r="AW29" s="10">
        <f t="shared" si="53"/>
        <v>0</v>
      </c>
      <c r="AX29" s="10">
        <f t="shared" si="53"/>
        <v>0</v>
      </c>
      <c r="AY29" s="10">
        <f t="shared" si="53"/>
        <v>0</v>
      </c>
      <c r="AZ29" s="10">
        <f t="shared" si="53"/>
        <v>0</v>
      </c>
      <c r="BA29" s="10">
        <f t="shared" si="53"/>
        <v>0</v>
      </c>
      <c r="BB29" s="10">
        <f t="shared" si="53"/>
        <v>0</v>
      </c>
      <c r="BC29" s="10">
        <f t="shared" si="53"/>
        <v>0</v>
      </c>
      <c r="BD29" s="10">
        <f t="shared" ref="BD29:BH29" si="58">BD28</f>
        <v>0</v>
      </c>
      <c r="BE29" s="10">
        <f t="shared" si="58"/>
        <v>0</v>
      </c>
      <c r="BF29" s="10">
        <f t="shared" si="58"/>
        <v>0</v>
      </c>
      <c r="BG29" s="10">
        <f t="shared" si="58"/>
        <v>0</v>
      </c>
      <c r="BH29" s="10">
        <f t="shared" si="58"/>
        <v>0</v>
      </c>
      <c r="BI29" s="10">
        <f>BI28</f>
        <v>0</v>
      </c>
      <c r="BJ29" s="10">
        <f t="shared" ref="BJ29:CB29" si="59">BJ28</f>
        <v>0</v>
      </c>
      <c r="BK29" s="10">
        <f t="shared" si="59"/>
        <v>0</v>
      </c>
      <c r="BL29" s="10">
        <f t="shared" si="59"/>
        <v>0</v>
      </c>
      <c r="BM29" s="10">
        <f t="shared" si="59"/>
        <v>0</v>
      </c>
      <c r="BN29" s="10">
        <f t="shared" si="59"/>
        <v>0</v>
      </c>
      <c r="BO29" s="10">
        <f t="shared" si="59"/>
        <v>0</v>
      </c>
      <c r="BP29" s="10">
        <f t="shared" si="59"/>
        <v>0</v>
      </c>
      <c r="BQ29" s="10">
        <f t="shared" si="59"/>
        <v>0</v>
      </c>
      <c r="BR29" s="10">
        <f t="shared" si="59"/>
        <v>0</v>
      </c>
      <c r="BS29" s="10">
        <f t="shared" si="59"/>
        <v>0</v>
      </c>
      <c r="BT29" s="10">
        <f t="shared" si="59"/>
        <v>0</v>
      </c>
      <c r="BU29" s="10">
        <f t="shared" si="59"/>
        <v>0</v>
      </c>
      <c r="BV29" s="23">
        <f t="shared" si="59"/>
        <v>0</v>
      </c>
      <c r="BW29" s="10">
        <f t="shared" si="59"/>
        <v>0</v>
      </c>
      <c r="BX29" s="10">
        <f t="shared" si="59"/>
        <v>0</v>
      </c>
      <c r="BY29" s="10">
        <f t="shared" si="59"/>
        <v>0</v>
      </c>
      <c r="BZ29" s="10">
        <f t="shared" si="59"/>
        <v>0</v>
      </c>
      <c r="CA29" s="10">
        <f t="shared" si="59"/>
        <v>0</v>
      </c>
      <c r="CB29" s="10">
        <f t="shared" si="59"/>
        <v>0</v>
      </c>
    </row>
    <row r="30" spans="1:82" s="12" customFormat="1" ht="13.15" customHeight="1" x14ac:dyDescent="0.25">
      <c r="A30" s="44">
        <v>7</v>
      </c>
      <c r="B30" s="44"/>
      <c r="C30" s="45"/>
      <c r="D30" s="46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1"/>
      <c r="BN30" s="11"/>
      <c r="BO30" s="11"/>
      <c r="BP30" s="11"/>
      <c r="BQ30" s="11"/>
      <c r="BR30" s="11"/>
      <c r="BS30" s="11"/>
      <c r="BT30" s="11"/>
      <c r="BU30" s="11"/>
      <c r="BV30" s="25"/>
      <c r="BW30" s="11"/>
      <c r="BX30" s="11"/>
      <c r="BY30" s="28"/>
      <c r="BZ30" s="28"/>
      <c r="CA30" s="28"/>
      <c r="CB30" s="28"/>
    </row>
    <row r="31" spans="1:82" s="12" customFormat="1" ht="13.15" customHeight="1" x14ac:dyDescent="0.25">
      <c r="A31" s="44">
        <v>8</v>
      </c>
      <c r="B31" s="44"/>
      <c r="C31" s="45"/>
      <c r="D31" s="46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>
        <f>(J31-AA31)-AP31</f>
        <v>0</v>
      </c>
      <c r="AM31" s="13">
        <f>(K31-AB31)-AQ31</f>
        <v>0</v>
      </c>
      <c r="AN31" s="13">
        <f>(L31-AC31)-AR31</f>
        <v>0</v>
      </c>
      <c r="AO31" s="13">
        <f>(M31-AD31)-AS31</f>
        <v>0</v>
      </c>
      <c r="AP31" s="13">
        <v>0</v>
      </c>
      <c r="AQ31" s="13">
        <v>0</v>
      </c>
      <c r="AR31" s="13">
        <v>0</v>
      </c>
      <c r="AS31" s="13">
        <v>0</v>
      </c>
      <c r="AT31" s="13">
        <f>(E31-V31)-AY31-BD31</f>
        <v>0</v>
      </c>
      <c r="AU31" s="13">
        <f>(F31-W31)-AZ31-BE31</f>
        <v>0</v>
      </c>
      <c r="AV31" s="13">
        <f>(G31-X31)-BA31-BF31</f>
        <v>0</v>
      </c>
      <c r="AW31" s="13">
        <f>(H31-Y31)-BB31-BG31</f>
        <v>0</v>
      </c>
      <c r="AX31" s="13">
        <f>(I31-Z31)-BC31-BH31</f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f>(N31-AE31)-BN31</f>
        <v>0</v>
      </c>
      <c r="BJ31" s="13">
        <f>(O31-AF31)-BO31</f>
        <v>0</v>
      </c>
      <c r="BK31" s="13">
        <f>(P31-AG31)-BP31</f>
        <v>0</v>
      </c>
      <c r="BL31" s="13">
        <f>(Q31-AH31)-BQ31</f>
        <v>0</v>
      </c>
      <c r="BM31" s="13">
        <f>(R31-AI31)-BR31</f>
        <v>0</v>
      </c>
      <c r="BN31" s="13">
        <v>0</v>
      </c>
      <c r="BO31" s="13">
        <v>0</v>
      </c>
      <c r="BP31" s="13">
        <v>0</v>
      </c>
      <c r="BQ31" s="13">
        <v>0</v>
      </c>
      <c r="BR31" s="13">
        <v>0</v>
      </c>
      <c r="BS31" s="13">
        <f>SUM(AL31:BR31)</f>
        <v>0</v>
      </c>
      <c r="BT31" s="13">
        <f>(T31-AJ31)-BU31</f>
        <v>0</v>
      </c>
      <c r="BU31" s="13">
        <v>0</v>
      </c>
      <c r="BV31" s="24">
        <f>(U31-AK31)-BW31</f>
        <v>0</v>
      </c>
      <c r="BW31" s="13">
        <v>0</v>
      </c>
      <c r="BX31" s="13">
        <f>SUM(BT31:BW31)</f>
        <v>0</v>
      </c>
      <c r="BY31" s="29">
        <f>+BX31+BS31</f>
        <v>0</v>
      </c>
      <c r="BZ31" s="13">
        <v>0</v>
      </c>
      <c r="CA31" s="13">
        <v>0</v>
      </c>
      <c r="CB31" s="29">
        <f t="shared" ref="CB31" si="60">+BY31+BZ31-CA31</f>
        <v>0</v>
      </c>
    </row>
    <row r="32" spans="1:82" s="12" customFormat="1" ht="13.15" customHeight="1" x14ac:dyDescent="0.25">
      <c r="A32" s="47"/>
      <c r="B32" s="47"/>
      <c r="C32" s="118" t="s">
        <v>37</v>
      </c>
      <c r="D32" s="118"/>
      <c r="E32" s="10">
        <f>E31</f>
        <v>0</v>
      </c>
      <c r="F32" s="10">
        <f t="shared" ref="F32:CB32" si="61">F31</f>
        <v>0</v>
      </c>
      <c r="G32" s="10">
        <f t="shared" si="61"/>
        <v>0</v>
      </c>
      <c r="H32" s="10">
        <f t="shared" si="61"/>
        <v>0</v>
      </c>
      <c r="I32" s="10">
        <f t="shared" si="61"/>
        <v>0</v>
      </c>
      <c r="J32" s="10">
        <f t="shared" si="61"/>
        <v>0</v>
      </c>
      <c r="K32" s="10">
        <f t="shared" si="61"/>
        <v>0</v>
      </c>
      <c r="L32" s="10">
        <f t="shared" si="61"/>
        <v>0</v>
      </c>
      <c r="M32" s="10">
        <f t="shared" si="61"/>
        <v>0</v>
      </c>
      <c r="N32" s="10">
        <f>N31</f>
        <v>0</v>
      </c>
      <c r="O32" s="10">
        <f t="shared" ref="O32:R32" si="62">O31</f>
        <v>0</v>
      </c>
      <c r="P32" s="10">
        <f t="shared" si="62"/>
        <v>0</v>
      </c>
      <c r="Q32" s="10">
        <f t="shared" si="62"/>
        <v>0</v>
      </c>
      <c r="R32" s="10">
        <f t="shared" si="62"/>
        <v>0</v>
      </c>
      <c r="S32" s="10">
        <f>SUM(E32:R32)</f>
        <v>0</v>
      </c>
      <c r="T32" s="10">
        <f t="shared" si="61"/>
        <v>0</v>
      </c>
      <c r="U32" s="10">
        <f>U31</f>
        <v>0</v>
      </c>
      <c r="V32" s="10">
        <f t="shared" si="61"/>
        <v>0</v>
      </c>
      <c r="W32" s="10">
        <f t="shared" si="61"/>
        <v>0</v>
      </c>
      <c r="X32" s="10">
        <f t="shared" si="61"/>
        <v>0</v>
      </c>
      <c r="Y32" s="10">
        <f t="shared" si="61"/>
        <v>0</v>
      </c>
      <c r="Z32" s="10">
        <f t="shared" si="61"/>
        <v>0</v>
      </c>
      <c r="AA32" s="10">
        <f t="shared" si="61"/>
        <v>0</v>
      </c>
      <c r="AB32" s="10">
        <f t="shared" si="61"/>
        <v>0</v>
      </c>
      <c r="AC32" s="10">
        <f t="shared" si="61"/>
        <v>0</v>
      </c>
      <c r="AD32" s="10">
        <f t="shared" si="61"/>
        <v>0</v>
      </c>
      <c r="AE32" s="10">
        <f t="shared" ref="AE32:AH32" si="63">AE31</f>
        <v>0</v>
      </c>
      <c r="AF32" s="10">
        <f t="shared" si="63"/>
        <v>0</v>
      </c>
      <c r="AG32" s="10">
        <f t="shared" si="63"/>
        <v>0</v>
      </c>
      <c r="AH32" s="10">
        <f t="shared" si="63"/>
        <v>0</v>
      </c>
      <c r="AI32" s="10">
        <f t="shared" ref="AI32" si="64">AI31</f>
        <v>0</v>
      </c>
      <c r="AJ32" s="10">
        <f t="shared" si="61"/>
        <v>0</v>
      </c>
      <c r="AK32" s="10">
        <f t="shared" ref="AK32" si="65">AK31</f>
        <v>0</v>
      </c>
      <c r="AL32" s="10">
        <f t="shared" si="61"/>
        <v>0</v>
      </c>
      <c r="AM32" s="10">
        <f t="shared" si="61"/>
        <v>0</v>
      </c>
      <c r="AN32" s="10">
        <f t="shared" si="61"/>
        <v>0</v>
      </c>
      <c r="AO32" s="10">
        <f t="shared" si="61"/>
        <v>0</v>
      </c>
      <c r="AP32" s="10">
        <f t="shared" si="61"/>
        <v>0</v>
      </c>
      <c r="AQ32" s="10">
        <f t="shared" si="61"/>
        <v>0</v>
      </c>
      <c r="AR32" s="10">
        <f t="shared" si="61"/>
        <v>0</v>
      </c>
      <c r="AS32" s="10">
        <f t="shared" si="61"/>
        <v>0</v>
      </c>
      <c r="AT32" s="10">
        <f t="shared" si="61"/>
        <v>0</v>
      </c>
      <c r="AU32" s="10">
        <f t="shared" si="61"/>
        <v>0</v>
      </c>
      <c r="AV32" s="10">
        <f t="shared" si="61"/>
        <v>0</v>
      </c>
      <c r="AW32" s="10">
        <f t="shared" si="61"/>
        <v>0</v>
      </c>
      <c r="AX32" s="10">
        <f t="shared" si="61"/>
        <v>0</v>
      </c>
      <c r="AY32" s="10">
        <f t="shared" si="61"/>
        <v>0</v>
      </c>
      <c r="AZ32" s="10">
        <f t="shared" si="61"/>
        <v>0</v>
      </c>
      <c r="BA32" s="10">
        <f t="shared" si="61"/>
        <v>0</v>
      </c>
      <c r="BB32" s="10">
        <f t="shared" si="61"/>
        <v>0</v>
      </c>
      <c r="BC32" s="10">
        <f t="shared" si="61"/>
        <v>0</v>
      </c>
      <c r="BD32" s="10">
        <f t="shared" ref="BD32:BH32" si="66">BD31</f>
        <v>0</v>
      </c>
      <c r="BE32" s="10">
        <f t="shared" si="66"/>
        <v>0</v>
      </c>
      <c r="BF32" s="10">
        <f t="shared" si="66"/>
        <v>0</v>
      </c>
      <c r="BG32" s="10">
        <f t="shared" si="66"/>
        <v>0</v>
      </c>
      <c r="BH32" s="10">
        <f t="shared" si="66"/>
        <v>0</v>
      </c>
      <c r="BI32" s="10">
        <f t="shared" si="61"/>
        <v>0</v>
      </c>
      <c r="BJ32" s="10">
        <f t="shared" si="61"/>
        <v>0</v>
      </c>
      <c r="BK32" s="10">
        <f t="shared" si="61"/>
        <v>0</v>
      </c>
      <c r="BL32" s="10">
        <f t="shared" si="61"/>
        <v>0</v>
      </c>
      <c r="BM32" s="10">
        <f t="shared" si="61"/>
        <v>0</v>
      </c>
      <c r="BN32" s="10">
        <f t="shared" si="61"/>
        <v>0</v>
      </c>
      <c r="BO32" s="10">
        <f t="shared" si="61"/>
        <v>0</v>
      </c>
      <c r="BP32" s="10">
        <f t="shared" si="61"/>
        <v>0</v>
      </c>
      <c r="BQ32" s="10">
        <f t="shared" si="61"/>
        <v>0</v>
      </c>
      <c r="BR32" s="10">
        <f t="shared" si="61"/>
        <v>0</v>
      </c>
      <c r="BS32" s="10">
        <f t="shared" si="61"/>
        <v>0</v>
      </c>
      <c r="BT32" s="10">
        <f t="shared" si="61"/>
        <v>0</v>
      </c>
      <c r="BU32" s="10">
        <f t="shared" si="61"/>
        <v>0</v>
      </c>
      <c r="BV32" s="23">
        <f t="shared" si="61"/>
        <v>0</v>
      </c>
      <c r="BW32" s="10">
        <f t="shared" si="61"/>
        <v>0</v>
      </c>
      <c r="BX32" s="10">
        <f t="shared" si="61"/>
        <v>0</v>
      </c>
      <c r="BY32" s="10">
        <f t="shared" si="61"/>
        <v>0</v>
      </c>
      <c r="BZ32" s="10">
        <f t="shared" si="61"/>
        <v>0</v>
      </c>
      <c r="CA32" s="10">
        <f t="shared" si="61"/>
        <v>0</v>
      </c>
      <c r="CB32" s="10">
        <f t="shared" si="61"/>
        <v>0</v>
      </c>
    </row>
    <row r="33" spans="1:80" s="12" customFormat="1" ht="13.15" customHeight="1" x14ac:dyDescent="0.25">
      <c r="A33" s="47"/>
      <c r="B33" s="47"/>
      <c r="C33" s="51"/>
      <c r="D33" s="51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23"/>
      <c r="BW33" s="10"/>
      <c r="BX33" s="10"/>
      <c r="BY33" s="10"/>
      <c r="BZ33" s="10"/>
      <c r="CA33" s="10"/>
      <c r="CB33" s="10"/>
    </row>
    <row r="34" spans="1:80" s="12" customFormat="1" ht="13.15" customHeight="1" x14ac:dyDescent="0.25">
      <c r="A34" s="47"/>
      <c r="B34" s="47"/>
      <c r="C34" s="51"/>
      <c r="D34" s="58" t="s">
        <v>44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23"/>
      <c r="BW34" s="10"/>
      <c r="BX34" s="10"/>
      <c r="BY34" s="10"/>
      <c r="BZ34" s="10"/>
      <c r="CA34" s="10"/>
      <c r="CB34" s="10"/>
    </row>
    <row r="35" spans="1:80" s="12" customFormat="1" ht="13.15" customHeight="1" x14ac:dyDescent="0.25">
      <c r="A35" s="47"/>
      <c r="B35" s="47"/>
      <c r="C35" s="51"/>
      <c r="D35" s="51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23"/>
      <c r="BW35" s="10"/>
      <c r="BX35" s="10"/>
      <c r="BY35" s="10"/>
      <c r="BZ35" s="10"/>
      <c r="CA35" s="10"/>
      <c r="CB35" s="10"/>
    </row>
    <row r="36" spans="1:80" s="12" customFormat="1" ht="13.15" customHeight="1" x14ac:dyDescent="0.25">
      <c r="A36" s="47"/>
      <c r="B36" s="47"/>
      <c r="C36" s="51"/>
      <c r="D36" s="51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23"/>
      <c r="BW36" s="10"/>
      <c r="BX36" s="10"/>
      <c r="BY36" s="10"/>
      <c r="BZ36" s="10"/>
      <c r="CA36" s="10"/>
      <c r="CB36" s="10"/>
    </row>
    <row r="37" spans="1:80" s="12" customFormat="1" ht="13.15" customHeight="1" x14ac:dyDescent="0.25">
      <c r="A37" s="47"/>
      <c r="B37" s="47"/>
      <c r="C37" s="51"/>
      <c r="D37" s="51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23"/>
      <c r="BW37" s="10"/>
      <c r="BX37" s="10"/>
      <c r="BY37" s="10"/>
      <c r="BZ37" s="10"/>
      <c r="CA37" s="10"/>
      <c r="CB37" s="10"/>
    </row>
    <row r="38" spans="1:80" s="12" customFormat="1" ht="13.15" customHeight="1" x14ac:dyDescent="0.25">
      <c r="A38" s="47"/>
      <c r="B38" s="47"/>
      <c r="C38" s="51"/>
      <c r="D38" s="51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23"/>
      <c r="BW38" s="10"/>
      <c r="BX38" s="10"/>
      <c r="BY38" s="10"/>
      <c r="BZ38" s="10"/>
      <c r="CA38" s="10"/>
      <c r="CB38" s="10"/>
    </row>
    <row r="39" spans="1:80" s="12" customFormat="1" ht="13.15" customHeight="1" x14ac:dyDescent="0.25">
      <c r="A39" s="44"/>
      <c r="B39" s="44"/>
      <c r="C39" s="50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1"/>
      <c r="BN39" s="11"/>
      <c r="BO39" s="11"/>
      <c r="BP39" s="11"/>
      <c r="BQ39" s="11"/>
      <c r="BR39" s="11"/>
      <c r="BS39" s="11"/>
      <c r="BT39" s="11"/>
      <c r="BU39" s="11"/>
      <c r="BV39" s="25"/>
      <c r="BW39" s="11"/>
      <c r="BX39" s="11"/>
      <c r="BY39" s="28"/>
      <c r="BZ39" s="28"/>
      <c r="CA39" s="28"/>
      <c r="CB39" s="28"/>
    </row>
    <row r="40" spans="1:80" s="14" customFormat="1" ht="12.75" thickBot="1" x14ac:dyDescent="0.25">
      <c r="A40" s="114" t="s">
        <v>41</v>
      </c>
      <c r="B40" s="115"/>
      <c r="C40" s="115"/>
      <c r="D40" s="116"/>
      <c r="E40" s="15">
        <f t="shared" ref="E40:AJ40" si="67">E23+E26+E29+E32</f>
        <v>0</v>
      </c>
      <c r="F40" s="15">
        <f t="shared" si="67"/>
        <v>0</v>
      </c>
      <c r="G40" s="15">
        <f t="shared" si="67"/>
        <v>0</v>
      </c>
      <c r="H40" s="15">
        <f t="shared" si="67"/>
        <v>0</v>
      </c>
      <c r="I40" s="15">
        <f t="shared" si="67"/>
        <v>0</v>
      </c>
      <c r="J40" s="15">
        <f t="shared" si="67"/>
        <v>0</v>
      </c>
      <c r="K40" s="15">
        <f t="shared" si="67"/>
        <v>0</v>
      </c>
      <c r="L40" s="15">
        <f t="shared" si="67"/>
        <v>0</v>
      </c>
      <c r="M40" s="15">
        <f t="shared" si="67"/>
        <v>0</v>
      </c>
      <c r="N40" s="15">
        <f t="shared" si="67"/>
        <v>0</v>
      </c>
      <c r="O40" s="15">
        <f t="shared" si="67"/>
        <v>0</v>
      </c>
      <c r="P40" s="15">
        <f t="shared" si="67"/>
        <v>0</v>
      </c>
      <c r="Q40" s="15">
        <f t="shared" si="67"/>
        <v>0</v>
      </c>
      <c r="R40" s="15">
        <f t="shared" si="67"/>
        <v>0</v>
      </c>
      <c r="S40" s="15">
        <f t="shared" si="67"/>
        <v>0</v>
      </c>
      <c r="T40" s="15">
        <f t="shared" si="67"/>
        <v>1897141.79</v>
      </c>
      <c r="U40" s="15">
        <f>U23+U26+U29+U32</f>
        <v>889140</v>
      </c>
      <c r="V40" s="15">
        <f t="shared" si="67"/>
        <v>0</v>
      </c>
      <c r="W40" s="15">
        <f t="shared" si="67"/>
        <v>0</v>
      </c>
      <c r="X40" s="15">
        <f t="shared" si="67"/>
        <v>0</v>
      </c>
      <c r="Y40" s="15">
        <f t="shared" si="67"/>
        <v>0</v>
      </c>
      <c r="Z40" s="15">
        <f t="shared" si="67"/>
        <v>0</v>
      </c>
      <c r="AA40" s="15">
        <f t="shared" si="67"/>
        <v>0</v>
      </c>
      <c r="AB40" s="15">
        <f t="shared" si="67"/>
        <v>0</v>
      </c>
      <c r="AC40" s="15">
        <f t="shared" si="67"/>
        <v>0</v>
      </c>
      <c r="AD40" s="15">
        <f t="shared" si="67"/>
        <v>0</v>
      </c>
      <c r="AE40" s="15">
        <f t="shared" si="67"/>
        <v>0</v>
      </c>
      <c r="AF40" s="15">
        <f t="shared" si="67"/>
        <v>0</v>
      </c>
      <c r="AG40" s="15">
        <f t="shared" si="67"/>
        <v>0</v>
      </c>
      <c r="AH40" s="15">
        <f t="shared" si="67"/>
        <v>0</v>
      </c>
      <c r="AI40" s="15">
        <f t="shared" si="67"/>
        <v>0</v>
      </c>
      <c r="AJ40" s="15">
        <f t="shared" si="67"/>
        <v>1897141.79</v>
      </c>
      <c r="AK40" s="15">
        <f>AK23+AK26+AK29+AK32</f>
        <v>0</v>
      </c>
      <c r="AL40" s="15">
        <f>AL23+AL26+AL29+AL32</f>
        <v>0</v>
      </c>
      <c r="AM40" s="15">
        <f t="shared" ref="AM40:BQ40" si="68">AM23+AM26+AM29+AM32</f>
        <v>0</v>
      </c>
      <c r="AN40" s="15">
        <f t="shared" si="68"/>
        <v>0</v>
      </c>
      <c r="AO40" s="15">
        <f t="shared" si="68"/>
        <v>0</v>
      </c>
      <c r="AP40" s="15">
        <f t="shared" si="68"/>
        <v>0</v>
      </c>
      <c r="AQ40" s="15">
        <f t="shared" si="68"/>
        <v>0</v>
      </c>
      <c r="AR40" s="15">
        <f t="shared" si="68"/>
        <v>0</v>
      </c>
      <c r="AS40" s="15">
        <f t="shared" si="68"/>
        <v>0</v>
      </c>
      <c r="AT40" s="15">
        <f t="shared" si="68"/>
        <v>0</v>
      </c>
      <c r="AU40" s="15">
        <f t="shared" si="68"/>
        <v>0</v>
      </c>
      <c r="AV40" s="15">
        <f t="shared" si="68"/>
        <v>0</v>
      </c>
      <c r="AW40" s="15">
        <f t="shared" si="68"/>
        <v>0</v>
      </c>
      <c r="AX40" s="15">
        <f t="shared" si="68"/>
        <v>0</v>
      </c>
      <c r="AY40" s="15">
        <f t="shared" si="68"/>
        <v>0</v>
      </c>
      <c r="AZ40" s="15">
        <f t="shared" si="68"/>
        <v>0</v>
      </c>
      <c r="BA40" s="15">
        <f t="shared" si="68"/>
        <v>0</v>
      </c>
      <c r="BB40" s="15">
        <f t="shared" si="68"/>
        <v>0</v>
      </c>
      <c r="BC40" s="15">
        <f t="shared" si="68"/>
        <v>0</v>
      </c>
      <c r="BD40" s="15">
        <f t="shared" si="68"/>
        <v>0</v>
      </c>
      <c r="BE40" s="15">
        <f t="shared" si="68"/>
        <v>0</v>
      </c>
      <c r="BF40" s="15">
        <f t="shared" si="68"/>
        <v>0</v>
      </c>
      <c r="BG40" s="15">
        <f t="shared" si="68"/>
        <v>0</v>
      </c>
      <c r="BH40" s="15">
        <f t="shared" si="68"/>
        <v>0</v>
      </c>
      <c r="BI40" s="15">
        <f t="shared" si="68"/>
        <v>0</v>
      </c>
      <c r="BJ40" s="15">
        <f t="shared" si="68"/>
        <v>0</v>
      </c>
      <c r="BK40" s="15">
        <f t="shared" si="68"/>
        <v>0</v>
      </c>
      <c r="BL40" s="15">
        <f t="shared" si="68"/>
        <v>0</v>
      </c>
      <c r="BM40" s="15">
        <f t="shared" si="68"/>
        <v>0</v>
      </c>
      <c r="BN40" s="15">
        <f t="shared" si="68"/>
        <v>0</v>
      </c>
      <c r="BO40" s="15">
        <f t="shared" si="68"/>
        <v>0</v>
      </c>
      <c r="BP40" s="15">
        <f t="shared" si="68"/>
        <v>0</v>
      </c>
      <c r="BQ40" s="15">
        <f t="shared" si="68"/>
        <v>0</v>
      </c>
      <c r="BR40" s="15">
        <f t="shared" ref="BR40:CB40" si="69">BR23+BR26+BR29+BR32</f>
        <v>0</v>
      </c>
      <c r="BS40" s="15">
        <f t="shared" si="69"/>
        <v>0</v>
      </c>
      <c r="BT40" s="15">
        <f t="shared" si="69"/>
        <v>0</v>
      </c>
      <c r="BU40" s="15">
        <f t="shared" si="69"/>
        <v>0</v>
      </c>
      <c r="BV40" s="26">
        <f t="shared" si="69"/>
        <v>0</v>
      </c>
      <c r="BW40" s="27">
        <f t="shared" si="69"/>
        <v>0</v>
      </c>
      <c r="BX40" s="27">
        <f t="shared" si="69"/>
        <v>0</v>
      </c>
      <c r="BY40" s="27">
        <f t="shared" si="69"/>
        <v>0</v>
      </c>
      <c r="BZ40" s="27">
        <f t="shared" si="69"/>
        <v>0</v>
      </c>
      <c r="CA40" s="27">
        <f t="shared" si="69"/>
        <v>0</v>
      </c>
      <c r="CB40" s="27">
        <f t="shared" si="69"/>
        <v>0</v>
      </c>
    </row>
    <row r="41" spans="1:80" ht="15.75" thickTop="1" x14ac:dyDescent="0.25"/>
    <row r="42" spans="1:80" x14ac:dyDescent="0.25">
      <c r="A42" s="8" t="s">
        <v>45</v>
      </c>
      <c r="B42" s="16"/>
      <c r="J42" s="17"/>
      <c r="K42" s="17"/>
      <c r="M42" s="18" t="s">
        <v>6</v>
      </c>
      <c r="N42" s="18"/>
      <c r="O42" s="18"/>
      <c r="P42" s="18"/>
      <c r="Q42" s="18"/>
      <c r="R42" s="18"/>
      <c r="S42" s="18"/>
      <c r="BY42" s="18" t="s">
        <v>6</v>
      </c>
    </row>
    <row r="43" spans="1:80" x14ac:dyDescent="0.25">
      <c r="E43" s="19"/>
      <c r="F43" s="19"/>
      <c r="G43" s="19"/>
      <c r="H43" s="19"/>
      <c r="I43" s="19"/>
      <c r="J43" s="19"/>
      <c r="K43" s="20"/>
      <c r="L43" s="21" t="s">
        <v>7</v>
      </c>
      <c r="M43" s="8">
        <v>1045141.79</v>
      </c>
      <c r="T43" s="20"/>
      <c r="U43" s="30"/>
      <c r="V43" s="117"/>
      <c r="W43" s="117"/>
      <c r="X43" s="117"/>
      <c r="Y43" s="117"/>
      <c r="Z43" s="11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30"/>
      <c r="AL43" s="20"/>
      <c r="AM43" s="20"/>
      <c r="AN43" s="20"/>
      <c r="AO43" s="20"/>
      <c r="AP43" s="20"/>
      <c r="AQ43" s="20"/>
      <c r="AR43" s="20"/>
      <c r="AS43" s="20"/>
      <c r="BY43" s="8">
        <v>0</v>
      </c>
    </row>
    <row r="44" spans="1:80" ht="15.75" thickBot="1" x14ac:dyDescent="0.3">
      <c r="L44" s="21" t="s">
        <v>8</v>
      </c>
      <c r="M44" s="22">
        <f>+E40+F40+G40+I40+J40+K40+L40+M40-M43+H40</f>
        <v>-1045141.79</v>
      </c>
      <c r="N44" s="31"/>
      <c r="O44" s="31"/>
      <c r="P44" s="31"/>
      <c r="Q44" s="31"/>
      <c r="R44" s="31"/>
      <c r="S44" s="31"/>
      <c r="BY44" s="22">
        <f>+BI40-BY43</f>
        <v>0</v>
      </c>
    </row>
    <row r="45" spans="1:80" ht="15.75" thickTop="1" x14ac:dyDescent="0.25"/>
  </sheetData>
  <mergeCells count="74">
    <mergeCell ref="A8:A13"/>
    <mergeCell ref="B8:B13"/>
    <mergeCell ref="C8:C13"/>
    <mergeCell ref="D8:D13"/>
    <mergeCell ref="F10:F12"/>
    <mergeCell ref="E8:R8"/>
    <mergeCell ref="N9:R9"/>
    <mergeCell ref="G10:G12"/>
    <mergeCell ref="H10:H12"/>
    <mergeCell ref="I10:I12"/>
    <mergeCell ref="Q10:Q12"/>
    <mergeCell ref="R10:R12"/>
    <mergeCell ref="N10:N12"/>
    <mergeCell ref="J10:J12"/>
    <mergeCell ref="E10:E12"/>
    <mergeCell ref="E9:I9"/>
    <mergeCell ref="A40:D40"/>
    <mergeCell ref="V43:AJ43"/>
    <mergeCell ref="C23:D23"/>
    <mergeCell ref="C32:D32"/>
    <mergeCell ref="C27:D27"/>
    <mergeCell ref="BZ9:BZ12"/>
    <mergeCell ref="AD10:AD12"/>
    <mergeCell ref="AL10:AS10"/>
    <mergeCell ref="AL11:AO11"/>
    <mergeCell ref="AP11:AS11"/>
    <mergeCell ref="BI10:BR10"/>
    <mergeCell ref="BS10:BS12"/>
    <mergeCell ref="BT10:BU10"/>
    <mergeCell ref="BN11:BR11"/>
    <mergeCell ref="BT12:BW12"/>
    <mergeCell ref="BX10:BX12"/>
    <mergeCell ref="AE9:AI9"/>
    <mergeCell ref="AE10:AE12"/>
    <mergeCell ref="AG10:AG12"/>
    <mergeCell ref="AH10:AH12"/>
    <mergeCell ref="AI10:AI12"/>
    <mergeCell ref="CB8:CB12"/>
    <mergeCell ref="X10:X12"/>
    <mergeCell ref="Y10:Y12"/>
    <mergeCell ref="Z10:Z12"/>
    <mergeCell ref="AA10:AA12"/>
    <mergeCell ref="BV10:BW10"/>
    <mergeCell ref="AT11:AX11"/>
    <mergeCell ref="AY11:BC11"/>
    <mergeCell ref="BD11:BH11"/>
    <mergeCell ref="AT10:BH10"/>
    <mergeCell ref="CA9:CA12"/>
    <mergeCell ref="AL8:BS9"/>
    <mergeCell ref="BT8:BX9"/>
    <mergeCell ref="BY8:BY12"/>
    <mergeCell ref="BZ8:CA8"/>
    <mergeCell ref="BI11:BM11"/>
    <mergeCell ref="AJ9:AK9"/>
    <mergeCell ref="V9:Z9"/>
    <mergeCell ref="AA9:AD9"/>
    <mergeCell ref="O10:O12"/>
    <mergeCell ref="P10:P12"/>
    <mergeCell ref="T8:U9"/>
    <mergeCell ref="T10:T12"/>
    <mergeCell ref="U10:U12"/>
    <mergeCell ref="AF10:AF12"/>
    <mergeCell ref="V10:V12"/>
    <mergeCell ref="W10:W12"/>
    <mergeCell ref="AB10:AB12"/>
    <mergeCell ref="AC10:AC12"/>
    <mergeCell ref="V8:AK8"/>
    <mergeCell ref="AJ10:AJ12"/>
    <mergeCell ref="AK10:AK12"/>
    <mergeCell ref="J9:M9"/>
    <mergeCell ref="L10:L12"/>
    <mergeCell ref="M10:M12"/>
    <mergeCell ref="K10:K12"/>
    <mergeCell ref="S9:S12"/>
  </mergeCells>
  <pageMargins left="0.70866141732283472" right="0.70866141732283472" top="0.74803149606299213" bottom="0.74803149606299213" header="0.31496062992125984" footer="0.31496062992125984"/>
  <pageSetup scale="43" fitToHeight="100" orientation="landscape" r:id="rId1"/>
  <headerFooter>
    <oddFooter>&amp;C&amp;"Arial,Normal"&amp;8&amp;P de &amp;N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D5E81CEA-5465-47A1-82AF-3415B3910E0F}"/>
</file>

<file path=customXml/itemProps2.xml><?xml version="1.0" encoding="utf-8"?>
<ds:datastoreItem xmlns:ds="http://schemas.openxmlformats.org/officeDocument/2006/customXml" ds:itemID="{905C11ED-2B11-462B-B7C3-61EE7B886F25}"/>
</file>

<file path=customXml/itemProps3.xml><?xml version="1.0" encoding="utf-8"?>
<ds:datastoreItem xmlns:ds="http://schemas.openxmlformats.org/officeDocument/2006/customXml" ds:itemID="{5DB24CD0-0FB9-4B35-BE72-130807B865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4-RSP-ME</vt:lpstr>
      <vt:lpstr>'ANEXO 4-RSP-ME'!Área_de_impresión</vt:lpstr>
      <vt:lpstr>'ANEXO 4-RSP-ME'!Títulos_a_imprimir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INE50NGT</dc:creator>
  <cp:lastModifiedBy>1234</cp:lastModifiedBy>
  <dcterms:created xsi:type="dcterms:W3CDTF">2019-10-07T14:35:31Z</dcterms:created>
  <dcterms:modified xsi:type="dcterms:W3CDTF">2022-01-14T19:59:04Z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59273100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